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bookViews>
    <workbookView xWindow="-120" yWindow="300" windowWidth="19440" windowHeight="12756" tabRatio="917"/>
  </bookViews>
  <sheets>
    <sheet name="5 МП" sheetId="32" r:id="rId1"/>
    <sheet name="3 цел ст" sheetId="37" state="hidden" r:id="rId2"/>
    <sheet name="Лист1" sheetId="38" r:id="rId3"/>
  </sheets>
  <definedNames>
    <definedName name="_xlnm.Print_Area" localSheetId="1">'3 цел ст'!$A$1:$E$885</definedName>
    <definedName name="_xlnm.Print_Area" localSheetId="0">'5 МП'!$A$1:$C$38</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41" i="37" l="1"/>
  <c r="E707" i="37"/>
  <c r="E201" i="37"/>
  <c r="E209" i="37"/>
  <c r="E190" i="37" l="1"/>
  <c r="E271" i="37" l="1"/>
  <c r="E282" i="37"/>
  <c r="E281" i="37" s="1"/>
  <c r="E280" i="37" s="1"/>
  <c r="E278" i="37"/>
  <c r="E277" i="37"/>
  <c r="E276" i="37"/>
  <c r="E439" i="37"/>
  <c r="E308" i="37"/>
  <c r="E275" i="37"/>
  <c r="E249" i="37"/>
  <c r="E448" i="37" l="1"/>
  <c r="E513" i="37"/>
  <c r="E466" i="37"/>
  <c r="E462" i="37"/>
  <c r="E245" i="37"/>
  <c r="E13" i="37"/>
  <c r="E130" i="37"/>
  <c r="E124" i="37"/>
  <c r="E233" i="37" l="1"/>
  <c r="E491" i="37" l="1"/>
  <c r="E194" i="37" l="1"/>
  <c r="E786" i="37" l="1"/>
  <c r="E854" i="37" l="1"/>
  <c r="E745" i="37"/>
  <c r="E562" i="37"/>
  <c r="E682" i="37"/>
  <c r="E152" i="37"/>
  <c r="E808" i="37"/>
  <c r="E91" i="37" l="1"/>
  <c r="E84" i="37"/>
  <c r="E427" i="37" l="1"/>
  <c r="E237" i="37" l="1"/>
  <c r="E76" i="37"/>
  <c r="E42" i="37"/>
  <c r="E728" i="37" l="1"/>
  <c r="E727" i="37" s="1"/>
  <c r="E718" i="37"/>
  <c r="E717" i="37" s="1"/>
  <c r="E537" i="37" l="1"/>
  <c r="E529" i="37" l="1"/>
  <c r="E114" i="37" l="1"/>
  <c r="E869" i="37" l="1"/>
  <c r="E868" i="37" s="1"/>
  <c r="E867" i="37" s="1"/>
  <c r="E865" i="37"/>
  <c r="E864" i="37" s="1"/>
  <c r="E863" i="37" s="1"/>
  <c r="E515" i="37"/>
  <c r="E514" i="37" s="1"/>
  <c r="E294" i="37"/>
  <c r="E293" i="37" s="1"/>
  <c r="E292" i="37" s="1"/>
  <c r="E398" i="37" l="1"/>
  <c r="E397" i="37" s="1"/>
  <c r="E396" i="37" s="1"/>
  <c r="E394" i="37"/>
  <c r="E393" i="37" s="1"/>
  <c r="E392" i="37" s="1"/>
  <c r="E621" i="37"/>
  <c r="E169" i="37"/>
  <c r="E168" i="37"/>
  <c r="E178" i="37" l="1"/>
  <c r="E177" i="37" s="1"/>
  <c r="E176" i="37" s="1"/>
  <c r="E175" i="37" s="1"/>
  <c r="E336" i="37"/>
  <c r="E298" i="37"/>
  <c r="E297" i="37" s="1"/>
  <c r="E296" i="37" s="1"/>
  <c r="E45" i="37"/>
  <c r="E26" i="37"/>
  <c r="E814" i="37" l="1"/>
  <c r="E44" i="37" l="1"/>
  <c r="E43" i="37" s="1"/>
  <c r="E50" i="37" l="1"/>
  <c r="E555" i="37" l="1"/>
  <c r="E554" i="37" s="1"/>
  <c r="E553" i="37" s="1"/>
  <c r="E552" i="37" s="1"/>
  <c r="E302" i="37" l="1"/>
  <c r="E301" i="37" s="1"/>
  <c r="E300" i="37" s="1"/>
  <c r="E740" i="37"/>
  <c r="E739" i="37" s="1"/>
  <c r="E738" i="37" s="1"/>
  <c r="E86" i="37" l="1"/>
  <c r="E85" i="37" s="1"/>
  <c r="E371" i="37" l="1"/>
  <c r="E370" i="37" s="1"/>
  <c r="E369" i="37" s="1"/>
  <c r="E100" i="37"/>
  <c r="E99" i="37" s="1"/>
  <c r="E183" i="37"/>
  <c r="E182" i="37" s="1"/>
  <c r="E181" i="37" s="1"/>
  <c r="E180" i="37" l="1"/>
  <c r="E861" i="37" l="1"/>
  <c r="E860" i="37" s="1"/>
  <c r="E859" i="37" s="1"/>
  <c r="E536" i="37"/>
  <c r="E211" i="37"/>
  <c r="E210" i="37" s="1"/>
  <c r="E189" i="37" l="1"/>
  <c r="E188" i="37" s="1"/>
  <c r="E187" i="37" s="1"/>
  <c r="E93" i="37"/>
  <c r="E92" i="37" s="1"/>
  <c r="E620" i="37" l="1"/>
  <c r="E619" i="37" s="1"/>
  <c r="E618" i="37" s="1"/>
  <c r="E441" i="37"/>
  <c r="E440" i="37" s="1"/>
  <c r="E25" i="37"/>
  <c r="E24" i="37" s="1"/>
  <c r="E23" i="37" s="1"/>
  <c r="E22" i="37" s="1"/>
  <c r="C13" i="32" s="1"/>
  <c r="E882" i="37"/>
  <c r="E881" i="37" s="1"/>
  <c r="E880" i="37" s="1"/>
  <c r="E878" i="37"/>
  <c r="E877" i="37" s="1"/>
  <c r="E876" i="37" s="1"/>
  <c r="E874" i="37"/>
  <c r="E873" i="37" s="1"/>
  <c r="E872" i="37" s="1"/>
  <c r="E857" i="37"/>
  <c r="E856" i="37" s="1"/>
  <c r="E855" i="37" s="1"/>
  <c r="E853" i="37"/>
  <c r="E852" i="37" s="1"/>
  <c r="E851" i="37" s="1"/>
  <c r="E849" i="37"/>
  <c r="E848" i="37" s="1"/>
  <c r="E847" i="37" s="1"/>
  <c r="E843" i="37"/>
  <c r="E842" i="37" s="1"/>
  <c r="E841" i="37" s="1"/>
  <c r="E840" i="37" s="1"/>
  <c r="E834" i="37"/>
  <c r="E833" i="37" s="1"/>
  <c r="E832" i="37" s="1"/>
  <c r="E838" i="37"/>
  <c r="E837" i="37" s="1"/>
  <c r="E836" i="37" s="1"/>
  <c r="E829" i="37"/>
  <c r="E828" i="37" s="1"/>
  <c r="E827" i="37" s="1"/>
  <c r="E826" i="37" s="1"/>
  <c r="E824" i="37"/>
  <c r="E823" i="37" s="1"/>
  <c r="E822" i="37" s="1"/>
  <c r="E821" i="37" s="1"/>
  <c r="E818" i="37"/>
  <c r="E817" i="37" s="1"/>
  <c r="E816" i="37" s="1"/>
  <c r="E815" i="37" s="1"/>
  <c r="E813" i="37"/>
  <c r="E812" i="37" s="1"/>
  <c r="E811" i="37" s="1"/>
  <c r="E810" i="37" s="1"/>
  <c r="E807" i="37"/>
  <c r="E806" i="37" s="1"/>
  <c r="E805" i="37" s="1"/>
  <c r="E804" i="37" s="1"/>
  <c r="E802" i="37"/>
  <c r="E801" i="37" s="1"/>
  <c r="E799" i="37"/>
  <c r="E798" i="37" s="1"/>
  <c r="E797" i="37" s="1"/>
  <c r="E794" i="37"/>
  <c r="E793" i="37" s="1"/>
  <c r="E791" i="37"/>
  <c r="E790" i="37" s="1"/>
  <c r="E785" i="37"/>
  <c r="E784" i="37" s="1"/>
  <c r="E783" i="37" s="1"/>
  <c r="E782" i="37" s="1"/>
  <c r="E781" i="37" s="1"/>
  <c r="C33" i="32" s="1"/>
  <c r="E778" i="37"/>
  <c r="E777" i="37" s="1"/>
  <c r="E776" i="37" s="1"/>
  <c r="E775" i="37" s="1"/>
  <c r="E773" i="37"/>
  <c r="E772" i="37" s="1"/>
  <c r="E771" i="37"/>
  <c r="E770" i="37" s="1"/>
  <c r="E769" i="37" s="1"/>
  <c r="E765" i="37"/>
  <c r="E764" i="37" s="1"/>
  <c r="E763" i="37" s="1"/>
  <c r="E761" i="37"/>
  <c r="E760" i="37" s="1"/>
  <c r="E759" i="37" s="1"/>
  <c r="E757" i="37"/>
  <c r="E756" i="37" s="1"/>
  <c r="E755" i="37" s="1"/>
  <c r="E752" i="37"/>
  <c r="E751" i="37" s="1"/>
  <c r="E750" i="37" s="1"/>
  <c r="E748" i="37"/>
  <c r="E747" i="37" s="1"/>
  <c r="E746" i="37" s="1"/>
  <c r="E744" i="37"/>
  <c r="E743" i="37" s="1"/>
  <c r="E742" i="37" s="1"/>
  <c r="E734" i="37"/>
  <c r="E733" i="37" s="1"/>
  <c r="E731" i="37"/>
  <c r="E730" i="37" s="1"/>
  <c r="E724" i="37"/>
  <c r="E723" i="37" s="1"/>
  <c r="E721" i="37"/>
  <c r="E720" i="37" s="1"/>
  <c r="E714" i="37"/>
  <c r="E713" i="37" s="1"/>
  <c r="E711" i="37"/>
  <c r="E710" i="37" s="1"/>
  <c r="E706" i="37"/>
  <c r="E705" i="37" s="1"/>
  <c r="E704" i="37" s="1"/>
  <c r="E703" i="37" s="1"/>
  <c r="E701" i="37"/>
  <c r="E700" i="37" s="1"/>
  <c r="E698" i="37"/>
  <c r="E697" i="37" s="1"/>
  <c r="E694" i="37"/>
  <c r="E693" i="37" s="1"/>
  <c r="E691" i="37"/>
  <c r="E690" i="37" s="1"/>
  <c r="E686" i="37"/>
  <c r="E685" i="37" s="1"/>
  <c r="E684" i="37" s="1"/>
  <c r="E683" i="37" s="1"/>
  <c r="E681" i="37"/>
  <c r="E680" i="37" s="1"/>
  <c r="E679" i="37" s="1"/>
  <c r="E677" i="37"/>
  <c r="E676" i="37" s="1"/>
  <c r="E675" i="37" s="1"/>
  <c r="E672" i="37"/>
  <c r="E671" i="37" s="1"/>
  <c r="E670" i="37" s="1"/>
  <c r="E669" i="37" s="1"/>
  <c r="E667" i="37"/>
  <c r="E666" i="37" s="1"/>
  <c r="E665" i="37" s="1"/>
  <c r="E664" i="37" s="1"/>
  <c r="E663" i="37"/>
  <c r="E662" i="37" s="1"/>
  <c r="E661" i="37" s="1"/>
  <c r="E660" i="37" s="1"/>
  <c r="E658" i="37"/>
  <c r="E657" i="37" s="1"/>
  <c r="E656" i="37" s="1"/>
  <c r="E654" i="37"/>
  <c r="E653" i="37" s="1"/>
  <c r="E652" i="37" s="1"/>
  <c r="E649" i="37"/>
  <c r="E648" i="37" s="1"/>
  <c r="E647" i="37" s="1"/>
  <c r="E645" i="37"/>
  <c r="E644" i="37" s="1"/>
  <c r="E643" i="37" s="1"/>
  <c r="E642" i="37"/>
  <c r="E641" i="37" s="1"/>
  <c r="E640" i="37" s="1"/>
  <c r="E639" i="37" s="1"/>
  <c r="E636" i="37"/>
  <c r="E635" i="37" s="1"/>
  <c r="E634" i="37" s="1"/>
  <c r="E632" i="37"/>
  <c r="E631" i="37" s="1"/>
  <c r="E630" i="37" s="1"/>
  <c r="E628" i="37"/>
  <c r="E627" i="37" s="1"/>
  <c r="E626" i="37" s="1"/>
  <c r="E624" i="37"/>
  <c r="E623" i="37" s="1"/>
  <c r="E622" i="37" s="1"/>
  <c r="E614" i="37"/>
  <c r="E613" i="37" s="1"/>
  <c r="E612" i="37" s="1"/>
  <c r="E610" i="37"/>
  <c r="E609" i="37" s="1"/>
  <c r="E608" i="37" s="1"/>
  <c r="E605" i="37"/>
  <c r="E604" i="37" s="1"/>
  <c r="E603" i="37" s="1"/>
  <c r="E601" i="37"/>
  <c r="E600" i="37" s="1"/>
  <c r="E599" i="37" s="1"/>
  <c r="E597" i="37"/>
  <c r="E596" i="37"/>
  <c r="E595" i="37" s="1"/>
  <c r="E591" i="37"/>
  <c r="E590" i="37"/>
  <c r="E589" i="37" s="1"/>
  <c r="E584" i="37"/>
  <c r="E583" i="37" s="1"/>
  <c r="E582" i="37" s="1"/>
  <c r="E581" i="37" s="1"/>
  <c r="E580" i="37" s="1"/>
  <c r="E578" i="37"/>
  <c r="E577" i="37" s="1"/>
  <c r="E576" i="37" s="1"/>
  <c r="E574" i="37"/>
  <c r="E573" i="37" s="1"/>
  <c r="E572" i="37" s="1"/>
  <c r="E569" i="37"/>
  <c r="E568" i="37" s="1"/>
  <c r="E567" i="37" s="1"/>
  <c r="E565" i="37"/>
  <c r="E564" i="37" s="1"/>
  <c r="E563" i="37" s="1"/>
  <c r="E561" i="37"/>
  <c r="E560" i="37" s="1"/>
  <c r="E559" i="37" s="1"/>
  <c r="E551" i="37"/>
  <c r="E550" i="37" s="1"/>
  <c r="E549" i="37" s="1"/>
  <c r="E548" i="37" s="1"/>
  <c r="E546" i="37"/>
  <c r="E545" i="37" s="1"/>
  <c r="E544" i="37" s="1"/>
  <c r="E541" i="37"/>
  <c r="E540" i="37" s="1"/>
  <c r="E539" i="37" s="1"/>
  <c r="E538" i="37" s="1"/>
  <c r="E535" i="37"/>
  <c r="E534" i="37" s="1"/>
  <c r="E532" i="37"/>
  <c r="E531" i="37" s="1"/>
  <c r="E530" i="37" s="1"/>
  <c r="E528" i="37"/>
  <c r="E527" i="37" s="1"/>
  <c r="E526" i="37" s="1"/>
  <c r="E524" i="37"/>
  <c r="E523" i="37" s="1"/>
  <c r="E522" i="37" s="1"/>
  <c r="E519" i="37"/>
  <c r="E518" i="37" s="1"/>
  <c r="E517" i="37" s="1"/>
  <c r="E512" i="37"/>
  <c r="E511" i="37" s="1"/>
  <c r="E510" i="37" s="1"/>
  <c r="E507" i="37"/>
  <c r="E506" i="37" s="1"/>
  <c r="E505" i="37" s="1"/>
  <c r="E504" i="37" s="1"/>
  <c r="E502" i="37"/>
  <c r="E501" i="37" s="1"/>
  <c r="E500" i="37" s="1"/>
  <c r="E498" i="37"/>
  <c r="E497" i="37" s="1"/>
  <c r="E496" i="37" s="1"/>
  <c r="E494" i="37"/>
  <c r="E493" i="37" s="1"/>
  <c r="E492" i="37" s="1"/>
  <c r="E490" i="37"/>
  <c r="E489" i="37" s="1"/>
  <c r="E488" i="37" s="1"/>
  <c r="E486" i="37"/>
  <c r="E485" i="37" s="1"/>
  <c r="E484" i="37" s="1"/>
  <c r="E482" i="37"/>
  <c r="E481" i="37" s="1"/>
  <c r="E480" i="37" s="1"/>
  <c r="E478" i="37"/>
  <c r="E477" i="37" s="1"/>
  <c r="E476" i="37" s="1"/>
  <c r="E474" i="37"/>
  <c r="E473" i="37" s="1"/>
  <c r="E472" i="37" s="1"/>
  <c r="E470" i="37"/>
  <c r="E469" i="37" s="1"/>
  <c r="E468" i="37" s="1"/>
  <c r="E467" i="37" s="1"/>
  <c r="E465" i="37"/>
  <c r="E464" i="37" s="1"/>
  <c r="E463" i="37" s="1"/>
  <c r="E461" i="37"/>
  <c r="E460" i="37" s="1"/>
  <c r="E459" i="37" s="1"/>
  <c r="E455" i="37"/>
  <c r="E454" i="37" s="1"/>
  <c r="E453" i="37" s="1"/>
  <c r="E451" i="37"/>
  <c r="E450" i="37" s="1"/>
  <c r="E449" i="37" s="1"/>
  <c r="E447" i="37"/>
  <c r="E446" i="37" s="1"/>
  <c r="E444" i="37"/>
  <c r="E443" i="37" s="1"/>
  <c r="E438" i="37"/>
  <c r="E437" i="37" s="1"/>
  <c r="E431" i="37"/>
  <c r="E430" i="37" s="1"/>
  <c r="E429" i="37" s="1"/>
  <c r="E426" i="37"/>
  <c r="E425" i="37" s="1"/>
  <c r="E423" i="37"/>
  <c r="E422" i="37" s="1"/>
  <c r="E421" i="37" s="1"/>
  <c r="E418" i="37"/>
  <c r="E417" i="37" s="1"/>
  <c r="E416" i="37" s="1"/>
  <c r="E414" i="37"/>
  <c r="E413" i="37" s="1"/>
  <c r="E412" i="37" s="1"/>
  <c r="E410" i="37"/>
  <c r="E409" i="37" s="1"/>
  <c r="E408" i="37" s="1"/>
  <c r="E406" i="37"/>
  <c r="E405" i="37" s="1"/>
  <c r="E404" i="37" s="1"/>
  <c r="E402" i="37"/>
  <c r="E401" i="37" s="1"/>
  <c r="E400" i="37" s="1"/>
  <c r="E390" i="37"/>
  <c r="E389" i="37" s="1"/>
  <c r="E388" i="37" s="1"/>
  <c r="E385" i="37"/>
  <c r="E384" i="37" s="1"/>
  <c r="E383" i="37" s="1"/>
  <c r="E381" i="37"/>
  <c r="E380" i="37" s="1"/>
  <c r="E379" i="37" s="1"/>
  <c r="E375" i="37"/>
  <c r="E374" i="37" s="1"/>
  <c r="E373" i="37" s="1"/>
  <c r="E367" i="37"/>
  <c r="E366" i="37" s="1"/>
  <c r="E365" i="37" s="1"/>
  <c r="E362" i="37"/>
  <c r="E361" i="37" s="1"/>
  <c r="E360" i="37" s="1"/>
  <c r="E358" i="37"/>
  <c r="E357" i="37" s="1"/>
  <c r="E356" i="37" s="1"/>
  <c r="E354" i="37"/>
  <c r="E353" i="37" s="1"/>
  <c r="E352" i="37" s="1"/>
  <c r="E349" i="37"/>
  <c r="E344" i="37"/>
  <c r="E343" i="37" s="1"/>
  <c r="E342" i="37" s="1"/>
  <c r="E340" i="37"/>
  <c r="E339" i="37" s="1"/>
  <c r="E338" i="37" s="1"/>
  <c r="E335" i="37"/>
  <c r="E334" i="37" s="1"/>
  <c r="E332" i="37"/>
  <c r="E331" i="37" s="1"/>
  <c r="E330" i="37" s="1"/>
  <c r="E328" i="37"/>
  <c r="E327" i="37" s="1"/>
  <c r="E323" i="37"/>
  <c r="E322" i="37" s="1"/>
  <c r="E321" i="37" s="1"/>
  <c r="E319" i="37"/>
  <c r="E318" i="37" s="1"/>
  <c r="E317" i="37" s="1"/>
  <c r="E316" i="37" s="1"/>
  <c r="E312" i="37"/>
  <c r="E311" i="37"/>
  <c r="E310" i="37" s="1"/>
  <c r="E309" i="37" s="1"/>
  <c r="E307" i="37"/>
  <c r="E306" i="37" s="1"/>
  <c r="E305" i="37" s="1"/>
  <c r="E304" i="37" s="1"/>
  <c r="E290" i="37"/>
  <c r="E289" i="37" s="1"/>
  <c r="E288" i="37" s="1"/>
  <c r="E286" i="37"/>
  <c r="E285" i="37" s="1"/>
  <c r="E284" i="37" s="1"/>
  <c r="E274" i="37"/>
  <c r="E273" i="37" s="1"/>
  <c r="E272" i="37" s="1"/>
  <c r="E269" i="37"/>
  <c r="E268" i="37" s="1"/>
  <c r="E267" i="37" s="1"/>
  <c r="E266" i="37" s="1"/>
  <c r="E264" i="37"/>
  <c r="E262" i="37" s="1"/>
  <c r="E259" i="37"/>
  <c r="E257" i="37" s="1"/>
  <c r="E256" i="37" s="1"/>
  <c r="E254" i="37"/>
  <c r="E253" i="37" s="1"/>
  <c r="E252" i="37" s="1"/>
  <c r="E251" i="37" s="1"/>
  <c r="E248" i="37"/>
  <c r="E247" i="37" s="1"/>
  <c r="E246" i="37" s="1"/>
  <c r="E244" i="37"/>
  <c r="E243" i="37" s="1"/>
  <c r="E242" i="37" s="1"/>
  <c r="E236" i="37"/>
  <c r="E235" i="37" s="1"/>
  <c r="E234" i="37" s="1"/>
  <c r="E232" i="37"/>
  <c r="E231" i="37" s="1"/>
  <c r="E230" i="37" s="1"/>
  <c r="E229" i="37" s="1"/>
  <c r="E226" i="37"/>
  <c r="E225" i="37" s="1"/>
  <c r="E223" i="37"/>
  <c r="E222" i="37" s="1"/>
  <c r="E219" i="37"/>
  <c r="E218" i="37" s="1"/>
  <c r="E217" i="37" s="1"/>
  <c r="E215" i="37"/>
  <c r="E214" i="37" s="1"/>
  <c r="E213" i="37" s="1"/>
  <c r="E208" i="37"/>
  <c r="E207" i="37" s="1"/>
  <c r="E206" i="37" s="1"/>
  <c r="E204" i="37"/>
  <c r="E203" i="37" s="1"/>
  <c r="E202" i="37" s="1"/>
  <c r="E200" i="37"/>
  <c r="E199" i="37" s="1"/>
  <c r="E198" i="37" s="1"/>
  <c r="E196" i="37"/>
  <c r="E195" i="37" s="1"/>
  <c r="E193" i="37"/>
  <c r="E192" i="37" s="1"/>
  <c r="E173" i="37"/>
  <c r="E172" i="37" s="1"/>
  <c r="E171" i="37" s="1"/>
  <c r="E170" i="37" s="1"/>
  <c r="E166" i="37"/>
  <c r="E161" i="37"/>
  <c r="E160" i="37" s="1"/>
  <c r="E159" i="37" s="1"/>
  <c r="E158" i="37" s="1"/>
  <c r="E156" i="37"/>
  <c r="E155" i="37" s="1"/>
  <c r="E154" i="37" s="1"/>
  <c r="E153" i="37" s="1"/>
  <c r="E151" i="37"/>
  <c r="E150" i="37" s="1"/>
  <c r="E148" i="37"/>
  <c r="E147" i="37" s="1"/>
  <c r="E143" i="37"/>
  <c r="E142" i="37" s="1"/>
  <c r="E141" i="37"/>
  <c r="E140" i="37" s="1"/>
  <c r="E139" i="37" s="1"/>
  <c r="E136" i="37"/>
  <c r="E135" i="37" s="1"/>
  <c r="E133" i="37"/>
  <c r="E132" i="37" s="1"/>
  <c r="E129" i="37"/>
  <c r="E128" i="37" s="1"/>
  <c r="E126" i="37"/>
  <c r="E125" i="37" s="1"/>
  <c r="E123" i="37"/>
  <c r="E122" i="37" s="1"/>
  <c r="E118" i="37"/>
  <c r="E117" i="37" s="1"/>
  <c r="E116" i="37" s="1"/>
  <c r="E115" i="37" s="1"/>
  <c r="E113" i="37"/>
  <c r="E112" i="37" s="1"/>
  <c r="E111" i="37" s="1"/>
  <c r="E110" i="37" s="1"/>
  <c r="E108" i="37"/>
  <c r="E107" i="37" s="1"/>
  <c r="E106" i="37" s="1"/>
  <c r="E104" i="37"/>
  <c r="E103" i="37" s="1"/>
  <c r="E102" i="37" s="1"/>
  <c r="E97" i="37"/>
  <c r="E96" i="37" s="1"/>
  <c r="E95" i="37" s="1"/>
  <c r="E90" i="37"/>
  <c r="E89" i="37" s="1"/>
  <c r="E88" i="37" s="1"/>
  <c r="E83" i="37"/>
  <c r="E82" i="37" s="1"/>
  <c r="E81" i="37" s="1"/>
  <c r="E79" i="37"/>
  <c r="E78" i="37" s="1"/>
  <c r="E77" i="37" s="1"/>
  <c r="E75" i="37"/>
  <c r="E74" i="37" s="1"/>
  <c r="E73" i="37" s="1"/>
  <c r="E69" i="37"/>
  <c r="E68" i="37" s="1"/>
  <c r="E67" i="37" s="1"/>
  <c r="E65" i="37"/>
  <c r="E64" i="37" s="1"/>
  <c r="E63" i="37" s="1"/>
  <c r="E61" i="37"/>
  <c r="E60" i="37" s="1"/>
  <c r="E59" i="37" s="1"/>
  <c r="E58" i="37" s="1"/>
  <c r="E56" i="37"/>
  <c r="E55" i="37" s="1"/>
  <c r="E53" i="37"/>
  <c r="E52" i="37" s="1"/>
  <c r="E49" i="37"/>
  <c r="E48" i="37" s="1"/>
  <c r="E41" i="37"/>
  <c r="E38" i="37"/>
  <c r="E37" i="37" s="1"/>
  <c r="E36" i="37" s="1"/>
  <c r="E35" i="37" s="1"/>
  <c r="E33" i="37"/>
  <c r="E32" i="37" s="1"/>
  <c r="E31" i="37" s="1"/>
  <c r="E20" i="37"/>
  <c r="E19" i="37" s="1"/>
  <c r="E18" i="37" s="1"/>
  <c r="E17" i="37" s="1"/>
  <c r="E15" i="37"/>
  <c r="E14" i="37" s="1"/>
  <c r="E12" i="37"/>
  <c r="E11" i="37" s="1"/>
  <c r="E846" i="37" l="1"/>
  <c r="E726" i="37"/>
  <c r="E768" i="37"/>
  <c r="E767" i="37" s="1"/>
  <c r="E789" i="37"/>
  <c r="E788" i="37" s="1"/>
  <c r="E387" i="37"/>
  <c r="E716" i="37"/>
  <c r="E708" i="37" s="1"/>
  <c r="E270" i="37"/>
  <c r="C21" i="32" s="1"/>
  <c r="E165" i="37"/>
  <c r="E164" i="37" s="1"/>
  <c r="E163" i="37" s="1"/>
  <c r="E696" i="37"/>
  <c r="E809" i="37"/>
  <c r="C35" i="32" s="1"/>
  <c r="E72" i="37"/>
  <c r="E364" i="37"/>
  <c r="E737" i="37"/>
  <c r="E543" i="37"/>
  <c r="E10" i="37"/>
  <c r="E9" i="37" s="1"/>
  <c r="E8" i="37" s="1"/>
  <c r="E138" i="37"/>
  <c r="E131" i="37"/>
  <c r="E263" i="37"/>
  <c r="E326" i="37"/>
  <c r="E261" i="37"/>
  <c r="E250" i="37" s="1"/>
  <c r="C20" i="32" s="1"/>
  <c r="E796" i="37"/>
  <c r="E787" i="37" s="1"/>
  <c r="E378" i="37"/>
  <c r="E228" i="37"/>
  <c r="C17" i="32" s="1"/>
  <c r="E588" i="37"/>
  <c r="E587" i="37" s="1"/>
  <c r="E258" i="37"/>
  <c r="E754" i="37"/>
  <c r="E221" i="37"/>
  <c r="E40" i="37"/>
  <c r="E39" i="37" s="1"/>
  <c r="E47" i="37"/>
  <c r="E617" i="37"/>
  <c r="E558" i="37"/>
  <c r="E871" i="37"/>
  <c r="E709" i="37"/>
  <c r="E689" i="37"/>
  <c r="E674" i="37"/>
  <c r="E616" i="37" s="1"/>
  <c r="E638" i="37"/>
  <c r="E607" i="37"/>
  <c r="E436" i="37"/>
  <c r="E420" i="37"/>
  <c r="E351" i="37"/>
  <c r="E241" i="37"/>
  <c r="E240" i="37" s="1"/>
  <c r="C19" i="32" s="1"/>
  <c r="E146" i="37"/>
  <c r="E145" i="37" s="1"/>
  <c r="E121" i="37"/>
  <c r="E191" i="37"/>
  <c r="E347" i="37"/>
  <c r="E346" i="37" s="1"/>
  <c r="E348" i="37"/>
  <c r="E458" i="37"/>
  <c r="E509" i="37"/>
  <c r="E831" i="37"/>
  <c r="E820" i="37" s="1"/>
  <c r="C36" i="32" s="1"/>
  <c r="E521" i="37"/>
  <c r="E571" i="37"/>
  <c r="E594" i="37"/>
  <c r="E593" i="37" s="1"/>
  <c r="E435" i="37" l="1"/>
  <c r="E434" i="37" s="1"/>
  <c r="C26" i="32" s="1"/>
  <c r="E30" i="37"/>
  <c r="E688" i="37"/>
  <c r="E457" i="37"/>
  <c r="C27" i="32" s="1"/>
  <c r="E736" i="37"/>
  <c r="C31" i="32" s="1"/>
  <c r="E586" i="37"/>
  <c r="E585" i="37" s="1"/>
  <c r="C29" i="32" s="1"/>
  <c r="E325" i="37"/>
  <c r="E315" i="37" s="1"/>
  <c r="C23" i="32" s="1"/>
  <c r="E120" i="37"/>
  <c r="E7" i="37"/>
  <c r="C12" i="32"/>
  <c r="C18" i="32"/>
  <c r="E186" i="37"/>
  <c r="E185" i="37" s="1"/>
  <c r="C16" i="32" s="1"/>
  <c r="E780" i="37"/>
  <c r="C34" i="32"/>
  <c r="E557" i="37"/>
  <c r="C28" i="32" s="1"/>
  <c r="E845" i="37"/>
  <c r="C37" i="32" s="1"/>
  <c r="E651" i="37"/>
  <c r="E377" i="37"/>
  <c r="C24" i="32" s="1"/>
  <c r="E239" i="37"/>
  <c r="C30" i="32" l="1"/>
  <c r="E29" i="37"/>
  <c r="C15" i="32" s="1"/>
  <c r="C11" i="32"/>
  <c r="C32" i="32"/>
  <c r="C22" i="32"/>
  <c r="E314" i="37"/>
  <c r="C25" i="32" l="1"/>
  <c r="E433" i="37"/>
  <c r="E28" i="37"/>
  <c r="C14" i="32"/>
  <c r="E884" i="37" l="1"/>
  <c r="E887" i="37" s="1"/>
  <c r="C38" i="32"/>
</calcChain>
</file>

<file path=xl/sharedStrings.xml><?xml version="1.0" encoding="utf-8"?>
<sst xmlns="http://schemas.openxmlformats.org/spreadsheetml/2006/main" count="2833" uniqueCount="617">
  <si>
    <t>Сумма</t>
  </si>
  <si>
    <t>Приложение 3</t>
  </si>
  <si>
    <t>600</t>
  </si>
  <si>
    <t>Код    целевой статьи</t>
  </si>
  <si>
    <t>700</t>
  </si>
  <si>
    <t>800</t>
  </si>
  <si>
    <t>500</t>
  </si>
  <si>
    <t>Итого</t>
  </si>
  <si>
    <t>100</t>
  </si>
  <si>
    <t>200</t>
  </si>
  <si>
    <t>Иные бюджетные ассигнования</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</si>
  <si>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</si>
  <si>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</si>
  <si>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РФ, местных администраций</t>
  </si>
  <si>
    <t>Резервные фонды</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</si>
  <si>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</si>
  <si>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</si>
  <si>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</si>
  <si>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</si>
  <si>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Межбюджетные трансферты</t>
  </si>
  <si>
    <t>Другие вопросы в области национальной безопасности и правоохранительной деятельности</t>
  </si>
  <si>
    <t>Национальная экономика</t>
  </si>
  <si>
    <t>Транспорт</t>
  </si>
  <si>
    <t>Связь и информатика</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</si>
  <si>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</si>
  <si>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</si>
  <si>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</si>
  <si>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</si>
  <si>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</si>
  <si>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</si>
  <si>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 xml:space="preserve">Культура </t>
  </si>
  <si>
    <t>Физическая культура и спорт</t>
  </si>
  <si>
    <t>Физическая культура</t>
  </si>
  <si>
    <t>Обслуживание государственного и муниципального долга</t>
  </si>
  <si>
    <t>Процентные платежи по муниципальному долгу</t>
  </si>
  <si>
    <t>к решению Совета депутатов городского поселения Зеленоборский Кандалакшского района</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</si>
  <si>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</si>
  <si>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Жилищно-коммунальное  хозяйство</t>
  </si>
  <si>
    <t>ВСЕГО</t>
  </si>
  <si>
    <t xml:space="preserve">к решению Совета депутатов городского поселения Зеленоборский Кандалакшского района  </t>
  </si>
  <si>
    <t>Дорожное хозяйство (дорожные фонды)</t>
  </si>
  <si>
    <t>400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</si>
  <si>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</si>
  <si>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</si>
  <si>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Иные направления расходов муниципальной программы</t>
  </si>
  <si>
    <t>Предоставление субсидий бюджетным, автономным учреждениям и иным некоммерческим организациям</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</si>
  <si>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</si>
  <si>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Подпрограмма "Управление муниципальными финансами"</t>
  </si>
  <si>
    <t xml:space="preserve">Обслуживание государственного (муниципального) долга </t>
  </si>
  <si>
    <t>Подпрограмма "Создание условий для обеспечения муниципального управления"</t>
  </si>
  <si>
    <t>Резервный фонд</t>
  </si>
  <si>
    <t>Расходы на реструктуризацию задолженности муниципальных учреждений по пеням и штрафам в бюджеты государственных внебюджетных фондов</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</si>
  <si>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</si>
  <si>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Выплаты по решениям судов</t>
  </si>
  <si>
    <t>Подпрограмма "Профилактика правонарушений"</t>
  </si>
  <si>
    <t>Подпрограмма "Обеспечение пожарной безопасности"</t>
  </si>
  <si>
    <t>Перечень муниципальных программ</t>
  </si>
  <si>
    <t>Наименование программы</t>
  </si>
  <si>
    <t>Возмещение затрат в связи с организацией пассажирских перевозок на социально-значимом маршруте</t>
  </si>
  <si>
    <t>Ремонт и капитальный ремонт автомобильных дорог общего пользования местного значения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</si>
  <si>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</si>
  <si>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Капитальные вложения в объекты недвижимого имущества государственной (муниципальной) собственности</t>
  </si>
  <si>
    <t>Развитие и благоустройство территорий</t>
  </si>
  <si>
    <t>Обеспечение бесперебойной работы наружного и уличного освещения</t>
  </si>
  <si>
    <t>Санитарная очистка населенных пунктов</t>
  </si>
  <si>
    <t>Функционирование высшего должностного лица субъекта Российской Федерации и муниципального образования</t>
  </si>
  <si>
    <t>Развитие муниципальной службы</t>
  </si>
  <si>
    <t>Культура, кинематография</t>
  </si>
  <si>
    <t>Обслуживание государственного внутреннего и муниципального долга</t>
  </si>
  <si>
    <t>рубли</t>
  </si>
  <si>
    <t>Наименование показателя</t>
  </si>
  <si>
    <t>Ц.ст.</t>
  </si>
  <si>
    <t>Расх.</t>
  </si>
  <si>
    <t>Разд., Подразд.</t>
  </si>
  <si>
    <t>0100</t>
  </si>
  <si>
    <t>0300</t>
  </si>
  <si>
    <t>0309</t>
  </si>
  <si>
    <t>0314</t>
  </si>
  <si>
    <t>0102</t>
  </si>
  <si>
    <t xml:space="preserve">  Общегосударственные вопросы</t>
  </si>
  <si>
    <t>0103</t>
  </si>
  <si>
    <t>0104</t>
  </si>
  <si>
    <t>0111</t>
  </si>
  <si>
    <t>0113</t>
  </si>
  <si>
    <t>0200</t>
  </si>
  <si>
    <t>0203</t>
  </si>
  <si>
    <t>0400</t>
  </si>
  <si>
    <t>0412</t>
  </si>
  <si>
    <t>1100</t>
  </si>
  <si>
    <t>1101</t>
  </si>
  <si>
    <t>0409</t>
  </si>
  <si>
    <t>0800</t>
  </si>
  <si>
    <t>0801</t>
  </si>
  <si>
    <t>0500</t>
  </si>
  <si>
    <t>0502</t>
  </si>
  <si>
    <t>0501</t>
  </si>
  <si>
    <t>0505</t>
  </si>
  <si>
    <t>0503</t>
  </si>
  <si>
    <t>1300</t>
  </si>
  <si>
    <t>1301</t>
  </si>
  <si>
    <t>0410</t>
  </si>
  <si>
    <t>Расходы на выплаты по оплате труда главы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</si>
  <si>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</si>
  <si>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</si>
  <si>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</si>
  <si>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по оплате труда главы местной администрации</t>
  </si>
  <si>
    <t>Расходы на обеспечение функций главы местной администрации</t>
  </si>
  <si>
    <t>0408</t>
  </si>
  <si>
    <t xml:space="preserve">Подпрограмма "Повышение эффективности бюджетных расходов городского поселения Зеленоборский Кандалакшского района" </t>
  </si>
  <si>
    <t xml:space="preserve">Подпрограмма "Искусство" </t>
  </si>
  <si>
    <t xml:space="preserve">Подпрограмма "Наследие" </t>
  </si>
  <si>
    <t>Расходы на обеспечение функций главы муниципального образования</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</si>
  <si>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</si>
  <si>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Осуществление первичного воинского учета на территориях, где отсутствуют военные комиссариаты</t>
  </si>
  <si>
    <t xml:space="preserve"> Общегосударственные вопросы</t>
  </si>
  <si>
    <t>Мероприятия в области строительства, архитектуры и градостроительства</t>
  </si>
  <si>
    <t>0405</t>
  </si>
  <si>
    <t xml:space="preserve">Сельское хозяйство и рыболовство </t>
  </si>
  <si>
    <t>(руб.)</t>
  </si>
  <si>
    <t>0100000000</t>
  </si>
  <si>
    <t>0110000000</t>
  </si>
  <si>
    <t>0120000000</t>
  </si>
  <si>
    <t>0200000000</t>
  </si>
  <si>
    <t>0210000000</t>
  </si>
  <si>
    <t>0220000000</t>
  </si>
  <si>
    <t>0310000000</t>
  </si>
  <si>
    <t>0400000000</t>
  </si>
  <si>
    <t>0410000000</t>
  </si>
  <si>
    <t>0420000000</t>
  </si>
  <si>
    <t>0430000000</t>
  </si>
  <si>
    <t>0500000000</t>
  </si>
  <si>
    <t>0510000000</t>
  </si>
  <si>
    <t>0520000000</t>
  </si>
  <si>
    <t>0600000000</t>
  </si>
  <si>
    <t>0610000000</t>
  </si>
  <si>
    <t>0620000000</t>
  </si>
  <si>
    <t>0700000000</t>
  </si>
  <si>
    <t>0710000000</t>
  </si>
  <si>
    <t>0720000000</t>
  </si>
  <si>
    <t>0810000000</t>
  </si>
  <si>
    <t>0910000000</t>
  </si>
  <si>
    <t>Основное мероприятие 1. Обеспечение выполнения функций и задач, находящихся в ведении Совета депутатов</t>
  </si>
  <si>
    <t>0210100000</t>
  </si>
  <si>
    <t>0210101010</t>
  </si>
  <si>
    <t>0210101030</t>
  </si>
  <si>
    <t>0210113060</t>
  </si>
  <si>
    <t>0210106010</t>
  </si>
  <si>
    <t>0210106030</t>
  </si>
  <si>
    <t>Основное мероприятие 2. Обеспечение выполнения функций и задач, находящихся в ведении Администрации городского поселения</t>
  </si>
  <si>
    <t>0210200000</t>
  </si>
  <si>
    <t>0210204010</t>
  </si>
  <si>
    <t>0210204030</t>
  </si>
  <si>
    <t>0210206010</t>
  </si>
  <si>
    <t>0210206030</t>
  </si>
  <si>
    <t>0210213060</t>
  </si>
  <si>
    <t>0210400000</t>
  </si>
  <si>
    <t>0210427000</t>
  </si>
  <si>
    <t>Основное мероприятие 4. Резервный фонд</t>
  </si>
  <si>
    <t>Основное мероприятие 5. Выплаты по решениям судов</t>
  </si>
  <si>
    <t>0210500000</t>
  </si>
  <si>
    <t>0210528010</t>
  </si>
  <si>
    <t>Основное мероприятие 3.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</si>
  <si>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0210300000</t>
  </si>
  <si>
    <t>0210328030</t>
  </si>
  <si>
    <t>Основное мероприятие 9. Развитие муниципальной службы</t>
  </si>
  <si>
    <t>0210900000</t>
  </si>
  <si>
    <t>0210928090</t>
  </si>
  <si>
    <t>Основное мероприятие 7.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</si>
  <si>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0210700000</t>
  </si>
  <si>
    <t>0210775540</t>
  </si>
  <si>
    <t>Основное мероприятие 8. Расходы на реструктуризацию задолженности муниципальных учреждений по пеням и штрафам в бюджеты государственных внебюджетных фондов</t>
  </si>
  <si>
    <t>0210800000</t>
  </si>
  <si>
    <t>0210880360</t>
  </si>
  <si>
    <t>Основное мероприятие 1. Обеспечение содержания, обслуживания и эксплуатации объектов муниципального имущества</t>
  </si>
  <si>
    <t>0211000000</t>
  </si>
  <si>
    <t>0220100000</t>
  </si>
  <si>
    <t>Основное мероприятие 2.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Администрации городского поселения</t>
  </si>
  <si>
    <t>Основное мероприятие 1. Организация и проведение городских мероприятий с участием малого и среднего предпринимательства</t>
  </si>
  <si>
    <t>0910100000</t>
  </si>
  <si>
    <t>Основное мероприятие 1. Обеспечение работы по улучшению правовой грамотности населения, информированию о работе ОМСУ и структурных подразделений, разъяснению наиболее значимых для граждан вопросов в СМИ</t>
  </si>
  <si>
    <t>Основное мероприятие 2. Обеспечение функционирования и поддержка информационно-коммуникационной инфраструктуры обеспечения управленческих процессов</t>
  </si>
  <si>
    <t>Основное мероприятие 6. Осуществление первичного воинского учета на территориях, где отсутствуют военные комиссариаты</t>
  </si>
  <si>
    <t>0210600000</t>
  </si>
  <si>
    <t>0110200000</t>
  </si>
  <si>
    <t>0110228040</t>
  </si>
  <si>
    <t>Основное мероприятие 1. Мероприятия, направленные на повышение эффективности профилактики правонарушений</t>
  </si>
  <si>
    <t>0110100000</t>
  </si>
  <si>
    <t>Основное мероприятие 1. Реализация полномочий в области пожарной безопасности</t>
  </si>
  <si>
    <t>0120100000</t>
  </si>
  <si>
    <t>Подпрограмма "Обеспечение комплексного благоустройства территорий городского поселения Зеленоборский Кандалакшского района"</t>
  </si>
  <si>
    <t xml:space="preserve">Подпрограмма "Организация транспортного обслуживания населения городского поселения Зеленоборский Кандалакшского района" </t>
  </si>
  <si>
    <t>Основное мероприятие 1. Субсидирование пассажирских перевозок и компенсации потерь в доходах транспортного предприятия, возникающих в результате обслуживания населения на социально-значимом маршруте</t>
  </si>
  <si>
    <t>0430300000</t>
  </si>
  <si>
    <t>0430329000</t>
  </si>
  <si>
    <t>0420100000</t>
  </si>
  <si>
    <t>0420160010</t>
  </si>
  <si>
    <t>Основное мероприятие 1. Обеспечение безопасности дорожного движения</t>
  </si>
  <si>
    <t>0410100000</t>
  </si>
  <si>
    <t>Подпрограмма "Развитие автомобильных дорог в городском поселении Зеленоборский Кандалакшского района"</t>
  </si>
  <si>
    <t>Основное мероприятие 1. Приведение в нормативное состояние сети автомобильных дорог общего пользования местного значения</t>
  </si>
  <si>
    <t>0430100000</t>
  </si>
  <si>
    <t>0430128050</t>
  </si>
  <si>
    <t>Основное мероприятие 2. Изготовление и экспертиза ПСД</t>
  </si>
  <si>
    <t>0430200000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</si>
  <si>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</si>
  <si>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Обеспечение нормативно-правовых основ для социально-экономического развития городского поселения</t>
  </si>
  <si>
    <t>0720200000</t>
  </si>
  <si>
    <t>0620100000</t>
  </si>
  <si>
    <t>Основное мероприятие 1.  Государственная и муниципальная поддержка проведения капитального ремонта МКД, расположенных на территории городского поселения</t>
  </si>
  <si>
    <t>Основное мероприятие 1. Строительство или приобретение жилых помещений, путем участия в долевом строительстве, жилья для граждан, проживающих в домах, признанных в установленном порядке аварийными и подлежащими сносу в связи с физическим износом в процессе их эксплуатации</t>
  </si>
  <si>
    <t>Основное мероприятие 1. Повышение эффективности передачи и распределения энергетических ресурсов (подготовка объектов к работе в осенне-зимний период)</t>
  </si>
  <si>
    <t>0610100000</t>
  </si>
  <si>
    <t>0620200000</t>
  </si>
  <si>
    <t>Подпрограмма "Развитие коммунальной инфраструктуры городского поселения Зеленоборский Кандалакшского района"</t>
  </si>
  <si>
    <t>Основное мероприятие 1.  Повышение надежности и обеспечение бесперебойной работы сетей и объектов водоснабжения и водоотведения, теплоснабжения, электроснабжения, объектов коммунального хозяйства городского поселения</t>
  </si>
  <si>
    <t xml:space="preserve">Основное мероприятие 2. Создание условий для финансовой стабильности работы предприятий жилищно-коммунального хозяйства </t>
  </si>
  <si>
    <t>Основное мероприятие 1. Развитие и благоустройство территорий городского поселения</t>
  </si>
  <si>
    <t>0720100000</t>
  </si>
  <si>
    <t>Основное мероприятие 3. Обеспечение бесперебойной работы наружного и уличного освещения</t>
  </si>
  <si>
    <t>0720300000</t>
  </si>
  <si>
    <t>Основное мероприятие 4. Санитарная очистка населенных пунктов городского поселения</t>
  </si>
  <si>
    <t>Основное мероприятие 1. Обеспечение выполнения функций и оказания муниципальных услуг в сфере жилищно-коммунального хозяйства</t>
  </si>
  <si>
    <t>0710100000</t>
  </si>
  <si>
    <t>Основное мероприятие 1. Развитие библиотечного дела</t>
  </si>
  <si>
    <t>0510100000</t>
  </si>
  <si>
    <t>0510100030</t>
  </si>
  <si>
    <t>0510113060</t>
  </si>
  <si>
    <t>Основное мероприятие 3. Повышение оплаты труда работников муниципальных учреждений образования, культуры, физической культуры и спорта</t>
  </si>
  <si>
    <t>Основное мероприятие 2. Субсидии бюджетным учреждениям на иные цели</t>
  </si>
  <si>
    <t>0510200000</t>
  </si>
  <si>
    <t>0510300000</t>
  </si>
  <si>
    <t xml:space="preserve">Основное мероприятие 4. Сохранение и популяризация историко-культурного наследия </t>
  </si>
  <si>
    <t>Основное мероприятие 1. Обеспечение развития творческого потенциала и организации досуга населения</t>
  </si>
  <si>
    <t>0520100030</t>
  </si>
  <si>
    <t>0520113060</t>
  </si>
  <si>
    <t>0520100000</t>
  </si>
  <si>
    <t>0520200000</t>
  </si>
  <si>
    <t>0520300000</t>
  </si>
  <si>
    <t>Основное мероприятие 1. Обеспечение организации и проведения физкультурных мероприятий и массовых спортивных мероприятий</t>
  </si>
  <si>
    <t>Основное мероприятие 2. Реализация мероприятий по пропаганде здорового образа жизни и вовлечению населения в занятия физической культурой и массовым спортом</t>
  </si>
  <si>
    <t>0310100000</t>
  </si>
  <si>
    <t>0310100030</t>
  </si>
  <si>
    <t>0310200000</t>
  </si>
  <si>
    <t>0810100000</t>
  </si>
  <si>
    <t xml:space="preserve">Основное мероприятие 1.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Совета депутатов </t>
  </si>
  <si>
    <t>Основное мероприятие 1. Обслуживание муниципального долга</t>
  </si>
  <si>
    <t>Основное мероприятие 3. Обеспечение нормативно-правовых основ для развития транспортной инфраструктуры городского поселения</t>
  </si>
  <si>
    <t>0910200000</t>
  </si>
  <si>
    <t>Основное мероприятие 3. Техническое сопровождение программного обеспечения "Система автоматизированного рабочего места муниципального образования"</t>
  </si>
  <si>
    <t>Подпрограмма "Капитальный ремонт общего имущества в многоквартирных домах, расположенных на территории городского поселения Зеленоборский Кандалакшского района"</t>
  </si>
  <si>
    <t>0510400000</t>
  </si>
  <si>
    <t>0510200030</t>
  </si>
  <si>
    <t>Основное мероприятие 2. Модернизация и новое строительство объектов теплоснабжения, водоснабжения и электросетевых объектов</t>
  </si>
  <si>
    <t>0210229000</t>
  </si>
  <si>
    <t>300</t>
  </si>
  <si>
    <t xml:space="preserve">Социальное обеспечение и иные выплаты населению </t>
  </si>
  <si>
    <t xml:space="preserve">Субсидия на софинансирование капитальных вложений в объекты муниципальной собственности </t>
  </si>
  <si>
    <t>Подпрограмма "Обеспечение устойчивой деятельности топливно-энергетического комплекса  и повышение энергетической эффективности в  гп.Зеленоборский Кандалакшского района"</t>
  </si>
  <si>
    <t>0630000000</t>
  </si>
  <si>
    <t>0640000000</t>
  </si>
  <si>
    <t>0650000000</t>
  </si>
  <si>
    <t>0660000000</t>
  </si>
  <si>
    <t>0211080300</t>
  </si>
  <si>
    <t>Пенсионное обеспечение</t>
  </si>
  <si>
    <t>Социальная политика</t>
  </si>
  <si>
    <t xml:space="preserve">Муниципальная программа "Муниципальное управление и гражданское общество"  </t>
  </si>
  <si>
    <t xml:space="preserve">Муниципальная программа "Обеспечение комфортной среды проживания населения г. п. Зеленоборский Кандалакшского района"  </t>
  </si>
  <si>
    <t xml:space="preserve">Муниципальная программа "Управление муниципальными финансами"  </t>
  </si>
  <si>
    <t xml:space="preserve">Муниципальная программа "Развитие физической культуры и спорта на территории городского поселения Зеленоборский" </t>
  </si>
  <si>
    <t>0510371100</t>
  </si>
  <si>
    <t>05103S1100</t>
  </si>
  <si>
    <t xml:space="preserve">Субсидия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</si>
  <si>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местного бюджета к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</si>
  <si>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05202S1060</t>
  </si>
  <si>
    <t>0520371100</t>
  </si>
  <si>
    <t>05203S1100</t>
  </si>
  <si>
    <t xml:space="preserve">Муниципальная программа "Обеспечение комфортной среды проживания населения г. п.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</si>
  <si>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</si>
  <si>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0620128060</t>
  </si>
  <si>
    <t>0620300000</t>
  </si>
  <si>
    <t>0620328070</t>
  </si>
  <si>
    <t>0620400000</t>
  </si>
  <si>
    <t>0620428080</t>
  </si>
  <si>
    <t>0610100030</t>
  </si>
  <si>
    <t>0610113060</t>
  </si>
  <si>
    <t>0630100000</t>
  </si>
  <si>
    <t>0630200000</t>
  </si>
  <si>
    <t>0620500000</t>
  </si>
  <si>
    <t>0620674000</t>
  </si>
  <si>
    <t>0620600000</t>
  </si>
  <si>
    <t>06206S4000</t>
  </si>
  <si>
    <t>0640129000</t>
  </si>
  <si>
    <t>0640100000</t>
  </si>
  <si>
    <t>06401S0850</t>
  </si>
  <si>
    <t>0640170850</t>
  </si>
  <si>
    <t>Подпрограмма "Переселение граждан г.п. Зеленоборский Кандалакшского района из аварийного жилищного фонда"</t>
  </si>
  <si>
    <t>0650100000</t>
  </si>
  <si>
    <t>06501S9602</t>
  </si>
  <si>
    <t>0650129000</t>
  </si>
  <si>
    <t>0660100000</t>
  </si>
  <si>
    <t>0660300000</t>
  </si>
  <si>
    <t>Основное мероприятие 3. Энергосбережение и повышение энергетической эффективности жилого фонда</t>
  </si>
  <si>
    <t>0660200000</t>
  </si>
  <si>
    <t>0660274000</t>
  </si>
  <si>
    <t>06602S4000</t>
  </si>
  <si>
    <t>Софинансирование местного бюджета Субсидии на софинансирование капитальных вложений в объекты муниципальной собственности</t>
  </si>
  <si>
    <t>0660400000</t>
  </si>
  <si>
    <t>0660428070</t>
  </si>
  <si>
    <t>Основное мероприятие 4. Выполнение мероприятий, направленных на энергосбережение и повышение энергетической эффективности</t>
  </si>
  <si>
    <t>Основное мероприятие 3. Мероприятия по охране труда и технике безопасности работников ОМСУ</t>
  </si>
  <si>
    <t>0910300000</t>
  </si>
  <si>
    <t>09103S0570</t>
  </si>
  <si>
    <t>0910370570</t>
  </si>
  <si>
    <t xml:space="preserve">Муниципальная программа "Информационное общество городского поселения Зеленоборский Кандалакшского района" </t>
  </si>
  <si>
    <t>Муниципальная программа "Обеспечение общественного порядка и безопасности населения в городском поселении Зеленоборский Кандалакшского района"</t>
  </si>
  <si>
    <t xml:space="preserve">Муниципальная программа "Развитие культуры и сохранение культурного наследия городского поселения Зеленоборский" </t>
  </si>
  <si>
    <t xml:space="preserve">Муниципальная программа "Развитие транспортной системы на территории городского поселения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</si>
  <si>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</si>
  <si>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0620228100</t>
  </si>
  <si>
    <t>0710128000</t>
  </si>
  <si>
    <t xml:space="preserve">Основное мероприятие 10. Доплаты к пенсиям муниципальных служащих </t>
  </si>
  <si>
    <t>1000</t>
  </si>
  <si>
    <t>1001</t>
  </si>
  <si>
    <t xml:space="preserve">Подпрограмма "Управление муниципальным имуществом городского поселения Зеленоборский"  </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</si>
  <si>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t>
  </si>
  <si>
    <t xml:space="preserve">Основное мероприятие 2.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 </t>
  </si>
  <si>
    <t xml:space="preserve">Софинансирование местного бюджета к субсидии на софинансирование капитальных вложений в объекты муниципальной собственности </t>
  </si>
  <si>
    <t xml:space="preserve">Подпрограмма "Профилактика правонарушений" </t>
  </si>
  <si>
    <t xml:space="preserve">Подпрограмма "Обеспечение пожарной безопасности"  </t>
  </si>
  <si>
    <t xml:space="preserve">Подпрограмма "Создание условий для обеспечения муниципального управления" </t>
  </si>
  <si>
    <t>Подпрограмма "Управление муниципальным имуществом городского поселения Зеленоборский"</t>
  </si>
  <si>
    <t>Муниципальная программа "Развитие транспортной системы на территории городского поселения Зеленоборский Кандалакшского района"</t>
  </si>
  <si>
    <t>Подпрограмма "Организация транспортного обслуживания населения городского поселения Зеленоборский Кандалакшского района"</t>
  </si>
  <si>
    <t>Подпрограмма "Искусство"</t>
  </si>
  <si>
    <t>Муниципальная программа "Управление муниципальными финансами"</t>
  </si>
  <si>
    <t xml:space="preserve">Подпрограмма "Управление муниципальными финансами" </t>
  </si>
  <si>
    <t>Подпрограмма "Повышение эффективности бюджетных расходов городского поселения Зеленоборский Кандалакшского района"</t>
  </si>
  <si>
    <t>1010000000</t>
  </si>
  <si>
    <t xml:space="preserve">Софинансирование местного бюджета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</si>
  <si>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0660229000</t>
  </si>
  <si>
    <t>Расходы внебюджетных источников на реализацию проектов по поддержке местных инициатив</t>
  </si>
  <si>
    <t>0620129100</t>
  </si>
  <si>
    <t>Субсидия бюджетам муниципальных образований на реализацию проектов по поддержке местных инициатив</t>
  </si>
  <si>
    <t>0620171090</t>
  </si>
  <si>
    <t>Расходы местного бюджета на реализацию проектов по поддержке местных инициатив</t>
  </si>
  <si>
    <t>06201S1090</t>
  </si>
  <si>
    <t>Основное мероприятие 2. Мероприятия по сносу ветхих и аварийных  домов</t>
  </si>
  <si>
    <t>0650200000</t>
  </si>
  <si>
    <t>0510213060</t>
  </si>
  <si>
    <t>Субсидия бюджетам городских поселений на поддержку отрасли культуры (комплектование книжных фондов библиотек)</t>
  </si>
  <si>
    <t>05102R5190</t>
  </si>
  <si>
    <t>05102L5190</t>
  </si>
  <si>
    <t>0520213060</t>
  </si>
  <si>
    <t>Основное мероприятие 11. Проведение выборов в представительные органы муниципального образования</t>
  </si>
  <si>
    <t>0211100000</t>
  </si>
  <si>
    <t>0211128020</t>
  </si>
  <si>
    <t>0107</t>
  </si>
  <si>
    <t>Обеспечение проведения выборов и референдумов</t>
  </si>
  <si>
    <t xml:space="preserve">Муниципальная программа "Формирование комфортной городской среды на территории городского поселения Зеленоборский Кандалакшского района" </t>
  </si>
  <si>
    <t>Проведение выборов в представительные органы муниципального образования</t>
  </si>
  <si>
    <t xml:space="preserve">Субсидия на софинансирование расходных обязательств муниципальных образований на оплату взносов на капитальный ремонт за муниципальный жилой фонд  </t>
  </si>
  <si>
    <t xml:space="preserve">Софинансирование местного бюджета к субсидии на софинансирование расходных обязательств муниципальных образований на оплату взносов на капитальный ремонт за муниципальный жилой фонд  </t>
  </si>
  <si>
    <t>Основное мероприятие 3. Создание и обеспечение водоохранного режима в зонах санитарной охраны источников водоснабжения</t>
  </si>
  <si>
    <t>0630300000</t>
  </si>
  <si>
    <t>0630329000</t>
  </si>
  <si>
    <t>Иные межбюджетные трансферты бюджетам муниципальных образований городских поселений Кандалакшского района на организацию обеспечения жизнедеятельности граждан в 2018 году</t>
  </si>
  <si>
    <t>0620381090</t>
  </si>
  <si>
    <t>Муниципальная программа "Формирование комфортной городской среды на территории городского поселения Зеленоборский Кандалакшского района"</t>
  </si>
  <si>
    <t>Софинансирование субсидии бюджетам муниципальных образований на реализацию проектов по поддержке местных инициатив</t>
  </si>
  <si>
    <t>0620470810</t>
  </si>
  <si>
    <t>06204S0810</t>
  </si>
  <si>
    <t>0210581090</t>
  </si>
  <si>
    <t>Субвенция на осуществление отдельных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</si>
  <si>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Основное мероприятие 3.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</si>
  <si>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0810300000</t>
  </si>
  <si>
    <t>0810375610</t>
  </si>
  <si>
    <t>Поддержка отрасли культуры</t>
  </si>
  <si>
    <t>Иные межбюджетные трансферты бюджетам муниципальных образований городских поселений Кандалакшского района на исполнение судебных решений в 2018 году</t>
  </si>
  <si>
    <t>0210580340</t>
  </si>
  <si>
    <t>101F255550</t>
  </si>
  <si>
    <t>0520200030</t>
  </si>
  <si>
    <t>Основное мероприятие 3. Оплата труда работников муниципальных учреждений образования, культуры, физической культуры и спорта</t>
  </si>
  <si>
    <t>05103P1100</t>
  </si>
  <si>
    <t>05203P1100</t>
  </si>
  <si>
    <t xml:space="preserve">Муниципальная программа "Развитие физической культуры и спорта на территории городского поселения Зеленоборский Кандалакшского района"  </t>
  </si>
  <si>
    <t xml:space="preserve">Муниципальная программа "Развитие культуры и сохранение культурного наследия городского поселения Зеленоборский Кандалакшского района" </t>
  </si>
  <si>
    <t>0650300000</t>
  </si>
  <si>
    <t>Основное мероприятие 3. Проведение ремонта жилых помещений в муниципальном жилом фонде</t>
  </si>
  <si>
    <t>Основное мероприятие 4. Мероприятия по признанию многоквартирных домов аварийными</t>
  </si>
  <si>
    <t>0650400000</t>
  </si>
  <si>
    <t>0110129020</t>
  </si>
  <si>
    <t>Повышение общественной безопасности и правоохранительной деятельности</t>
  </si>
  <si>
    <t>Мероприятия по обеспечению пожарной безопасности городского поселения</t>
  </si>
  <si>
    <t>0120129010</t>
  </si>
  <si>
    <t>0220129200</t>
  </si>
  <si>
    <t>Мероприятия по организации управления объектами муниципального имущества</t>
  </si>
  <si>
    <t>Содержание автомобильных дорог городского поселения и сооружений на них</t>
  </si>
  <si>
    <t>0410129300</t>
  </si>
  <si>
    <t>0410129310</t>
  </si>
  <si>
    <t>Повышение безопасности дорожного движения в городском поселении</t>
  </si>
  <si>
    <t>0620129400</t>
  </si>
  <si>
    <t>Содержание мест захоронения и организация ритуальных услуг</t>
  </si>
  <si>
    <t>0630128200</t>
  </si>
  <si>
    <t xml:space="preserve">Актуализация схем тепло- и водоснабжения в городском поселении </t>
  </si>
  <si>
    <t>0650228300</t>
  </si>
  <si>
    <t>Мероприятия по сносу аварийных домов в городском поселении</t>
  </si>
  <si>
    <t>0650328310</t>
  </si>
  <si>
    <t>Мероприятия по проведению ремонта в муниципальных жилых помещениях</t>
  </si>
  <si>
    <t>0650428320</t>
  </si>
  <si>
    <t>Проведение технической экспертизы для признания многоквартирных домов аварийными</t>
  </si>
  <si>
    <t>0810128400</t>
  </si>
  <si>
    <t>Организация конкурсов среди субъектов малого и среднего предпринимательства</t>
  </si>
  <si>
    <t>0910128510</t>
  </si>
  <si>
    <t>Информационное обеспечение населения</t>
  </si>
  <si>
    <t>0910228520</t>
  </si>
  <si>
    <t>Обеспечение функционирования и поддержки информационно-коммуникационной инфраструктуры</t>
  </si>
  <si>
    <t xml:space="preserve">Основное мероприятие 6. Создание условий для жилищного строительства на территории гп.Зеленоборский </t>
  </si>
  <si>
    <t>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</si>
  <si>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Мероприятия по сносу аварийных  домов в городском поселении</t>
  </si>
  <si>
    <t>0520271060</t>
  </si>
  <si>
    <t>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</si>
  <si>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Софинансирование 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</si>
  <si>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</si>
  <si>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</si>
  <si>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065F300000</t>
  </si>
  <si>
    <t>065F309502</t>
  </si>
  <si>
    <t>065F309602</t>
  </si>
  <si>
    <t xml:space="preserve">Софинансирование местного бюджета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</si>
  <si>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065F3S9602</t>
  </si>
  <si>
    <t>Основное мероприятие 2. Организация перевозок автомобильным транспортом</t>
  </si>
  <si>
    <t>0420200000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</si>
  <si>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</si>
  <si>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0210107200</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</si>
  <si>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</si>
  <si>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Социальное обеспечение населения</t>
  </si>
  <si>
    <t>0420376600</t>
  </si>
  <si>
    <t>Основное мероприятие 3. Обеспечение потребностей населения в перевозках автомобильным транспортом общего пользования</t>
  </si>
  <si>
    <t>0420300000</t>
  </si>
  <si>
    <t>1003</t>
  </si>
  <si>
    <t>0420329500</t>
  </si>
  <si>
    <t>Осуществление регулярных перевозок пассажиров и багажа автотранспортом по регулируемым тарифам на территории городского поселения</t>
  </si>
  <si>
    <t>Основное мероприятие F3. Региональный проект "Обеспечение устойчивого сокращения непригодного для проживания жилищного фонда"</t>
  </si>
  <si>
    <t>101F200000</t>
  </si>
  <si>
    <t>Основное мероприятие F2. Региональный проект "Формирование комфортной городской среды"</t>
  </si>
  <si>
    <t>Субсидия муниципальным образованиям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</si>
  <si>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101F271210</t>
  </si>
  <si>
    <t xml:space="preserve">Доплаты к пенсиям муниципальных служащих </t>
  </si>
  <si>
    <t>Субсидия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</si>
  <si>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065F367483</t>
  </si>
  <si>
    <t>101F2S1210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</si>
  <si>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</si>
  <si>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Основное мероприятие F1. Региональный проект "Жилье"</t>
  </si>
  <si>
    <t>022F100000</t>
  </si>
  <si>
    <t>022F170960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</si>
  <si>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</si>
  <si>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022F1S0960</t>
  </si>
  <si>
    <t>1010100000</t>
  </si>
  <si>
    <t>0660170760</t>
  </si>
  <si>
    <t>06601S0760</t>
  </si>
  <si>
    <t>Субсидии муниципальным образованиям на снос аварийных расселенных жилых домов</t>
  </si>
  <si>
    <t>0650271220</t>
  </si>
  <si>
    <t>06502S1220</t>
  </si>
  <si>
    <t>Софинансирование субсидии муниципальным образованиям на снос аварийных расселенных жилых домов</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</si>
  <si>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(за счет средств ГК-ФСРЖКХ)</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</si>
  <si>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t>
  </si>
  <si>
    <t>Основное мероприятие 5. Субвенция на организацию и осуществление деятельности по отлову и содержанию животных без владельцев</t>
  </si>
  <si>
    <t>Субвенция на организацию и осуществление деятельности по отлову и содержанию животных без владельцев</t>
  </si>
  <si>
    <t xml:space="preserve">Подпрограмма "Повышение безопасности дорожного движения в городском поселении Зеленоборский Кандалакшского района"  </t>
  </si>
  <si>
    <t>Основное мероприятие 1. Поддержка местных инициатив</t>
  </si>
  <si>
    <t>0220129220</t>
  </si>
  <si>
    <t xml:space="preserve">Проведение кадастровых работ в отношении земельных участков </t>
  </si>
  <si>
    <t>0430229410</t>
  </si>
  <si>
    <t>Разработка и экспертиза проектно-сметной документации</t>
  </si>
  <si>
    <t>0640129420</t>
  </si>
  <si>
    <t>Оплата взносов на капитальный ремонт за муниципальные нежилые помещения в многоквартирных домах</t>
  </si>
  <si>
    <t>0660129410</t>
  </si>
  <si>
    <t>Обеспечение мероприятий по переселению граждан из аварийного жилищного фонда (за счет средств государственной корпорации-Фонд содействия реформированию жилищно-коммунального хозяйства)</t>
  </si>
  <si>
    <t>Софинансирование местного бюджета на обеспечение мероприятий по переселению граждан из аварийного жилищного фонда</t>
  </si>
  <si>
    <t>Субсидия на приобретение жилых помещений для граждан, проживающих в аварийном жилищном фонде путем участия в долевом строительстве</t>
  </si>
  <si>
    <t>0910428530</t>
  </si>
  <si>
    <t>Основное мероприятие 4. Мероприятия по обеспечению комплексной безопасности.</t>
  </si>
  <si>
    <t>0910400000</t>
  </si>
  <si>
    <t>Организация систем видеонаблюдения</t>
  </si>
  <si>
    <t>Организация перевозок автомобильным транспортом</t>
  </si>
  <si>
    <t>0420229240</t>
  </si>
  <si>
    <t>0650173110</t>
  </si>
  <si>
    <t>06501S3110</t>
  </si>
  <si>
    <t>Софинансирование субсидии на приобретение жилых помещений для граждан, проживающих в аварийном жилищном фонде путем участия в долевом строительстве</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</si>
  <si>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</si>
  <si>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Софинансирование местного бюджета к субсидии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</si>
  <si>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0620128110</t>
  </si>
  <si>
    <t>Приобретение и установка детских игровых, спортивных площадок, благоустройство территории для оборудования детских, спортивных площадок</t>
  </si>
  <si>
    <t>Проведение оценки (аудита,  экспертизы) централизованных систем водоснабжения на предмет соответствия установленным показателям качества и безопасности питьевого водоснабжения и качества работы системы водоочистки</t>
  </si>
  <si>
    <t>0630129430</t>
  </si>
  <si>
    <t>Софинансирование cубсидии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</si>
  <si>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Основное мероприятие 5.  Мероприятия по выкупу жилых помещений у лиц , не являющихся застройщиками</t>
  </si>
  <si>
    <t>0650500000</t>
  </si>
  <si>
    <t>0650529000</t>
  </si>
  <si>
    <t>Основное мероприятие 2. Мероприятия по формированию доступной среды жизнедеятельности для инвалидов и других маломобильных групп населения</t>
  </si>
  <si>
    <t>0640200000</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</si>
  <si>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</si>
  <si>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0220129250</t>
  </si>
  <si>
    <t>0220173160</t>
  </si>
  <si>
    <t>02201S3160</t>
  </si>
  <si>
    <t>Обеспечение развития и укрепления материально-технической базы домов культуры в населенных пунктах с число жителей до 50 тыс.человек</t>
  </si>
  <si>
    <t>Озеленение, спил аварийных деревьев</t>
  </si>
  <si>
    <t>0620428120</t>
  </si>
  <si>
    <t>0640273150</t>
  </si>
  <si>
    <t>06402S3150</t>
  </si>
  <si>
    <t>Софинансирование субсидии муниципальным образованиям на обеспечение условий доступности входных групп многоквартирных домов с учетом потребностей инвалидов</t>
  </si>
  <si>
    <t>0660328340</t>
  </si>
  <si>
    <t xml:space="preserve">Оплата расходов на коммунальные услуги, расходов на содержание пустующих муниципальных жилых и нежилых помещений,  текущий ремонт общего имущества в многоквартирном доме </t>
  </si>
  <si>
    <t>0310228360</t>
  </si>
  <si>
    <t>0510428350</t>
  </si>
  <si>
    <t>Расходы на культурно-массовые мероприятия, в том числе проведение социально-значимых мероприятий, среди различных групп населения</t>
  </si>
  <si>
    <t>0630260050</t>
  </si>
  <si>
    <t>Субсидии муниципальным унитарным предприятиям городского поселения Зеленоборский Кандалакшского района на финансовое обеспечение затрат, связанных с созданием предприятия для выполнения работ, оказания   услуг в рамках осуществления уставной деятельности</t>
  </si>
  <si>
    <t>05202L4670</t>
  </si>
  <si>
    <t>Обеспечение организации и проведения физкультурных мероприятий и массовых спортивных мероприятий</t>
  </si>
  <si>
    <t>0620128062</t>
  </si>
  <si>
    <t>Обеспечение организации и проведения праздничных мероприятий</t>
  </si>
  <si>
    <t>Приложение № 5</t>
  </si>
  <si>
    <t>0210651180</t>
  </si>
  <si>
    <t>0620575590</t>
  </si>
  <si>
    <t>Гражданская оборона</t>
  </si>
  <si>
    <t>Субсидия на приобретение коммунальной техники для уборки территорий муниципальных образований Мурманской области</t>
  </si>
  <si>
    <t>Софинансирование субсидии  на приобретение коммунальной техники для уборки территорий муниципальных образований Мурманской области</t>
  </si>
  <si>
    <t>Обеспечение деятельности финансовых, налоговых и таможенных органов и органов финансового (финансово-бюджетного) надзора</t>
  </si>
  <si>
    <t>0106</t>
  </si>
  <si>
    <t>Оказание поддержки на установку индивидуальных приборов учета энергоресурсов  гражданам, проживающим в муниципальном жилищном фонде</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</si>
  <si>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</si>
  <si>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Основное мероприятие 6. Мероприятия по переселению граждан из сгоревших многоквартирных домов, признанных в установленном порядке аварийными </t>
  </si>
  <si>
    <t>0650600000</t>
  </si>
  <si>
    <t>0650673090</t>
  </si>
  <si>
    <t>Субсидия на переселение граждан, проживающих в жилых помещениях, пострадавших в результате пожара</t>
  </si>
  <si>
    <t>06506S3090</t>
  </si>
  <si>
    <t>Софинансирование субсидии на переселение граждан, проживающих в жилых помещениях, пострадавших в результате пожара</t>
  </si>
  <si>
    <t>05104L2990</t>
  </si>
  <si>
    <t>0630260040</t>
  </si>
  <si>
    <t>Возмещение недополученных доходов и финансовое обеспечение затрат, связанных с исполнением работ по обеспечению населения пгт Зеленоборский (ст. Княжая) водоснабжением и водоотведением</t>
  </si>
  <si>
    <t>0220129230</t>
  </si>
  <si>
    <t xml:space="preserve">Приобретение автотранспортных средств специального назначения </t>
  </si>
  <si>
    <t>Муниципальная программа "Экономический потенциал" на территории городского поселения Зеленоборский Кандалакшского района</t>
  </si>
  <si>
    <t>0650428300</t>
  </si>
  <si>
    <t>0640129450</t>
  </si>
  <si>
    <t>Оплата взносов на капитальный ремонт за муниципальные жилые помещения в многоквартирных домах</t>
  </si>
  <si>
    <t>Исполнение прочих обязательств муниципального образования</t>
  </si>
  <si>
    <t>0210129030</t>
  </si>
  <si>
    <t>0720129030</t>
  </si>
  <si>
    <t>0720229030</t>
  </si>
  <si>
    <t>0720329030</t>
  </si>
  <si>
    <t xml:space="preserve">Основное мероприятие 7. Мероприятия, направленные на приобретение квартир на вторичном рынке в целях их последующего предоставления нанимателям и собственникам аварийного и ветхого жилья </t>
  </si>
  <si>
    <t>0650700000</t>
  </si>
  <si>
    <t>0650128130</t>
  </si>
  <si>
    <t>Приобретение квартир на вторичном рынке в целях их последующего предоставления нанимателям и собственникам аварийного и ветхого жилья</t>
  </si>
  <si>
    <t>Субсидии бюджетам на поддержку отрасли культуры</t>
  </si>
  <si>
    <t>Софинансирование местного бюджета к Субсидии бюджетам на поддержку отрасли культуры</t>
  </si>
  <si>
    <t>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</si>
  <si>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0220128310</t>
  </si>
  <si>
    <t>1010129110</t>
  </si>
  <si>
    <t xml:space="preserve">Расходы внебюджетных источников на реализацию проектов по поддержке местных инициатив </t>
  </si>
  <si>
    <t>061017736U</t>
  </si>
  <si>
    <t>Основное мероприятие 12. Создание условий для осуществления эффективного муниципального управления по исполнению прочих обязательств муниципального образования</t>
  </si>
  <si>
    <t>0211200000</t>
  </si>
  <si>
    <t>0210208300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</si>
  <si>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</si>
  <si>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0510429030</t>
  </si>
  <si>
    <t>0660129030</t>
  </si>
  <si>
    <t>1010129030</t>
  </si>
  <si>
    <t>Основное мероприятие 7. Реализация мероприятий по осуществлению деятельности по обращению с животными без владельцев</t>
  </si>
  <si>
    <t>0620700000</t>
  </si>
  <si>
    <t>0620728150</t>
  </si>
  <si>
    <t>Содержание животных в сторонних организациях</t>
  </si>
  <si>
    <t>Муниципальная программа "Экономический потенциал" на территории городского поселения Зеленоборский Кандалакшского района"</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</si>
  <si>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</si>
  <si>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Образование</t>
  </si>
  <si>
    <t>Профессиональная подготовка, переподготовка и повышение квалификации</t>
  </si>
  <si>
    <t>0430149260</t>
  </si>
  <si>
    <t>04301S9260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</si>
  <si>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</si>
  <si>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0705</t>
  </si>
  <si>
    <t>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</si>
  <si>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0700</t>
  </si>
  <si>
    <t>0520273140</t>
  </si>
  <si>
    <t>Софинансирование 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</si>
  <si>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05202S3140</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</si>
  <si>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</si>
  <si>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0430149250</t>
  </si>
  <si>
    <t>Субсидии из областного бюджета местным бюджетам на подготовку к отопительному периоду</t>
  </si>
  <si>
    <t>Софинансирование субсидии из областного бюджета местным бюджетам на подготовку к отопительному периоду</t>
  </si>
  <si>
    <t>1010120953</t>
  </si>
  <si>
    <t>Расходы внебюджетных источников на реализацию проектов по поддержке местных инициатив (инициативный проект № 3 "Обустройство детской площадки в районе ул.Мира")</t>
  </si>
  <si>
    <t>Установка оборудования в рамках повышения уровня антитеррористической защищенности и противопожарной безопасности</t>
  </si>
  <si>
    <t>0211229050</t>
  </si>
  <si>
    <t>0630129260</t>
  </si>
  <si>
    <t>Обеспечение мероприятий по капитальному и текущему ремонту систем и объектов коммунального хозяйства</t>
  </si>
  <si>
    <t>городского поселения Зеленоборский Кандалакшского района на 2025 год</t>
  </si>
  <si>
    <t>Распределение бюджетных ассигнований по целевым статьям (муниципальным программам) группам видов расходов, разделам, подразделам классификации расходов бюджета на 2025 год</t>
  </si>
  <si>
    <t>043019Д150</t>
  </si>
  <si>
    <t>04301SД150</t>
  </si>
  <si>
    <t>Основное мероприятие 8. Обеспечение мероприятий по переселению граждан из аварийного жилижного фонда</t>
  </si>
  <si>
    <t>0650867484</t>
  </si>
  <si>
    <t>0650800000</t>
  </si>
  <si>
    <t>Субсидии бюджетам муниципальных образований на обеспечение мероприятий по переселению граждан из аварийного жилищного фонда</t>
  </si>
  <si>
    <t>065086748S</t>
  </si>
  <si>
    <t>1010170954</t>
  </si>
  <si>
    <t>10101S0954</t>
  </si>
  <si>
    <t>1010120954</t>
  </si>
  <si>
    <t>Расходы внебюджетных источников на реализацию проектов по поддержке местных инициатив (инициативный проект № 4 "Освещение лыжной трассы")</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</si>
  <si>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 4 "Освещение лыжной трассы")</t>
  </si>
  <si>
    <t>Софинансирование 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 4 "Освещение лыжной трассы")</t>
  </si>
  <si>
    <t>0650728130</t>
  </si>
  <si>
    <t xml:space="preserve">Приобретение квартир на вторичном рынке в целях их последующего предоставления нанимателям и собственникам аварийного и ветхого жилья </t>
  </si>
  <si>
    <t>043019Д110</t>
  </si>
  <si>
    <t>04301SД110</t>
  </si>
  <si>
    <t xml:space="preserve">      от 12.12.24г. № 959 (изм.от 28.02.25г. №967, от 28.03.25г. №971)</t>
  </si>
  <si>
    <t xml:space="preserve">    от 12.12.24г. № 959 (изм.от 28.02.25г. №967, от 28.03.25г. №971)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</si>
</sst>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_ ;[Red]\-#,##0\ "/>
    <numFmt numFmtId="166" formatCode="#,##0.00_ ;[Red]\-#,##0.00\ "/>
    <numFmt numFmtId="167" formatCode="#,##0.0_ ;[Red]\-#,##0.0\ "/>
  </numFmts>
  <fonts count="12" x14ac:knownFonts="1">
    <font>
      <sz val="10"/>
      <name val="Arial"/>
    </font>
    <font>
      <sz val="10"/>
      <name val="Arial"/>
      <family val="2"/>
      <charset val="204"/>
    </font>
    <font>
      <b/>
      <sz val="10"/>
      <name val="Arial"/>
      <family val="2"/>
      <charset val="204"/>
    </font>
    <font>
      <sz val="8"/>
      <name val="Arial"/>
      <family val="2"/>
      <charset val="204"/>
    </font>
    <font>
      <sz val="10"/>
      <color indexed="10"/>
      <name val="Arial"/>
      <family val="2"/>
      <charset val="204"/>
    </font>
    <font>
      <i/>
      <sz val="10"/>
      <color indexed="10"/>
      <name val="Arial"/>
      <family val="2"/>
      <charset val="204"/>
    </font>
    <font>
      <sz val="10"/>
      <name val="Arial"/>
      <family val="2"/>
      <charset val="204"/>
    </font>
    <font>
      <sz val="10"/>
      <name val="Arial Cyr"/>
      <charset val="204"/>
    </font>
    <font>
      <sz val="10"/>
      <name val="Arial Cyr"/>
      <family val="2"/>
      <charset val="204"/>
    </font>
    <font>
      <b/>
      <sz val="10"/>
      <name val="Arial Cyr"/>
      <charset val="204"/>
    </font>
    <font>
      <b/>
      <sz val="11"/>
      <name val="Arial"/>
      <family val="2"/>
      <charset val="204"/>
    </font>
    <font>
      <sz val="10"/>
      <color rgb="FFFF0000"/>
      <name val="Arial"/>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7" fillId="0" borderId="0"/>
  </cellStyleXfs>
  <cellXfs count="87">
    <xf numFmtId="0" fontId="0" fillId="0" borderId="0" xfId="0"/>
    <xf numFmtId="0" fontId="2" fillId="0" borderId="0" xfId="0" applyFont="1" applyAlignment="1">
      <alignment horizontal="center" vertical="center" wrapText="1"/>
    </xf>
    <xf numFmtId="0" fontId="1" fillId="0" borderId="0" xfId="0" applyFont="1"/>
    <xf numFmtId="49" fontId="1" fillId="0" borderId="0" xfId="0" applyNumberFormat="1" applyFont="1" applyFill="1" applyAlignment="1">
      <alignment vertical="top"/>
    </xf>
    <xf numFmtId="49" fontId="4" fillId="0" borderId="0" xfId="0" applyNumberFormat="1" applyFont="1" applyFill="1" applyAlignment="1">
      <alignment vertical="top"/>
    </xf>
    <xf numFmtId="49" fontId="6" fillId="0" borderId="0" xfId="0" applyNumberFormat="1" applyFont="1" applyFill="1" applyAlignment="1">
      <alignment vertical="top"/>
    </xf>
    <xf numFmtId="49" fontId="2" fillId="0" borderId="4" xfId="0" applyNumberFormat="1" applyFont="1" applyFill="1" applyBorder="1" applyAlignment="1">
      <alignment horizontal="center" vertical="top" wrapText="1"/>
    </xf>
    <xf numFmtId="0" fontId="1" fillId="0" borderId="0" xfId="0" applyFont="1" applyFill="1" applyAlignment="1">
      <alignment horizontal="left" vertical="top"/>
    </xf>
    <xf numFmtId="2" fontId="5" fillId="0" borderId="0" xfId="0" applyNumberFormat="1" applyFont="1" applyFill="1" applyAlignment="1">
      <alignment horizontal="left" vertical="top" wrapText="1"/>
    </xf>
    <xf numFmtId="0" fontId="4" fillId="0" borderId="0" xfId="0" applyFont="1" applyFill="1" applyAlignment="1">
      <alignment horizontal="left" vertical="top"/>
    </xf>
    <xf numFmtId="2" fontId="2" fillId="0" borderId="1" xfId="0" quotePrefix="1" applyNumberFormat="1" applyFont="1" applyFill="1" applyBorder="1" applyAlignment="1">
      <alignment horizontal="center" vertical="top" wrapText="1"/>
    </xf>
    <xf numFmtId="2" fontId="1" fillId="0" borderId="0" xfId="0" applyNumberFormat="1" applyFont="1" applyFill="1" applyAlignment="1">
      <alignment horizontal="left" vertical="top" wrapText="1"/>
    </xf>
    <xf numFmtId="0" fontId="1" fillId="0" borderId="1" xfId="0" applyFont="1" applyFill="1" applyBorder="1" applyAlignment="1">
      <alignment horizontal="justify" vertical="justify" wrapText="1"/>
    </xf>
    <xf numFmtId="0" fontId="1" fillId="0" borderId="1" xfId="0" applyFont="1" applyFill="1" applyBorder="1" applyAlignment="1">
      <alignment horizontal="justify" vertical="top" wrapText="1"/>
    </xf>
    <xf numFmtId="49" fontId="1" fillId="0" borderId="1" xfId="0" applyNumberFormat="1" applyFont="1" applyFill="1" applyBorder="1" applyAlignment="1">
      <alignment vertical="top"/>
    </xf>
    <xf numFmtId="0" fontId="1" fillId="0" borderId="1" xfId="0" applyFont="1" applyFill="1" applyBorder="1" applyAlignment="1">
      <alignment horizontal="justify" wrapText="1"/>
    </xf>
    <xf numFmtId="0" fontId="1" fillId="0" borderId="1" xfId="1" applyFont="1" applyFill="1" applyBorder="1" applyAlignment="1">
      <alignment horizontal="justify" vertical="top" wrapText="1"/>
    </xf>
    <xf numFmtId="49" fontId="1" fillId="0" borderId="1" xfId="0" applyNumberFormat="1" applyFont="1" applyFill="1" applyBorder="1" applyAlignment="1">
      <alignment horizontal="center"/>
    </xf>
    <xf numFmtId="0" fontId="1" fillId="0" borderId="1" xfId="0" applyFont="1" applyFill="1" applyBorder="1" applyAlignment="1">
      <alignment horizontal="center" wrapText="1"/>
    </xf>
    <xf numFmtId="0" fontId="1" fillId="0" borderId="1" xfId="0" applyFont="1" applyFill="1" applyBorder="1" applyAlignment="1">
      <alignment horizontal="left"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 fontId="1" fillId="0" borderId="1" xfId="0" applyNumberFormat="1" applyFont="1" applyFill="1" applyBorder="1" applyAlignment="1" applyProtection="1">
      <alignment horizontal="right" vertical="center" wrapText="1"/>
      <protection locked="0"/>
    </xf>
    <xf numFmtId="49" fontId="7" fillId="0" borderId="1" xfId="1" applyNumberFormat="1" applyFont="1" applyFill="1" applyBorder="1" applyAlignment="1">
      <alignment horizontal="center" vertical="top" wrapText="1" shrinkToFit="1"/>
    </xf>
    <xf numFmtId="0" fontId="7" fillId="0" borderId="1" xfId="1" applyFont="1" applyFill="1" applyBorder="1" applyAlignment="1">
      <alignment horizontal="justify" vertical="top"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wrapText="1"/>
    </xf>
    <xf numFmtId="4" fontId="1" fillId="0" borderId="1" xfId="0" applyNumberFormat="1" applyFont="1" applyFill="1" applyBorder="1" applyAlignment="1">
      <alignment horizontal="right"/>
    </xf>
    <xf numFmtId="0" fontId="1" fillId="0" borderId="2" xfId="0" applyFont="1" applyFill="1" applyBorder="1" applyAlignment="1">
      <alignment horizontal="justify" wrapText="1"/>
    </xf>
    <xf numFmtId="0" fontId="1" fillId="0" borderId="2" xfId="1" applyFont="1" applyFill="1" applyBorder="1" applyAlignment="1">
      <alignment horizontal="justify" vertical="top" wrapText="1"/>
    </xf>
    <xf numFmtId="0" fontId="1" fillId="0" borderId="2" xfId="0" applyFont="1" applyFill="1" applyBorder="1" applyAlignment="1">
      <alignment horizontal="justify" vertical="top" wrapText="1"/>
    </xf>
    <xf numFmtId="4" fontId="1" fillId="0" borderId="1" xfId="0" applyNumberFormat="1" applyFont="1" applyFill="1" applyBorder="1" applyAlignment="1">
      <alignment horizontal="right" vertical="center"/>
    </xf>
    <xf numFmtId="49" fontId="8" fillId="0" borderId="1" xfId="0" applyNumberFormat="1" applyFont="1" applyFill="1" applyBorder="1" applyAlignment="1">
      <alignment horizontal="center" vertical="center" wrapText="1"/>
    </xf>
    <xf numFmtId="0" fontId="2" fillId="0" borderId="1" xfId="0" applyFont="1" applyFill="1" applyBorder="1"/>
    <xf numFmtId="0" fontId="1" fillId="0" borderId="1" xfId="0" applyFont="1" applyFill="1" applyBorder="1" applyAlignment="1">
      <alignment wrapText="1"/>
    </xf>
    <xf numFmtId="0" fontId="1" fillId="0" borderId="1" xfId="0" applyFont="1" applyFill="1" applyBorder="1" applyAlignment="1">
      <alignment horizontal="justify" wrapText="1" readingOrder="1"/>
    </xf>
    <xf numFmtId="0" fontId="1" fillId="0" borderId="0" xfId="0" applyFont="1" applyFill="1"/>
    <xf numFmtId="49" fontId="1" fillId="0" borderId="2" xfId="0" applyNumberFormat="1" applyFont="1" applyFill="1" applyBorder="1" applyAlignment="1">
      <alignment horizontal="justify" vertical="top" wrapText="1"/>
    </xf>
    <xf numFmtId="4" fontId="1" fillId="0" borderId="1" xfId="0" applyNumberFormat="1" applyFont="1" applyFill="1" applyBorder="1"/>
    <xf numFmtId="4" fontId="1" fillId="0" borderId="1" xfId="0" applyNumberFormat="1" applyFont="1" applyFill="1" applyBorder="1" applyAlignment="1"/>
    <xf numFmtId="0" fontId="1" fillId="0" borderId="1" xfId="0" applyFont="1" applyFill="1" applyBorder="1" applyAlignment="1">
      <alignment horizontal="left" vertical="justify" wrapText="1"/>
    </xf>
    <xf numFmtId="49" fontId="1" fillId="0" borderId="1" xfId="0" applyNumberFormat="1" applyFont="1" applyFill="1" applyBorder="1" applyAlignment="1">
      <alignment horizontal="center" vertical="top" shrinkToFit="1"/>
    </xf>
    <xf numFmtId="0" fontId="1" fillId="0" borderId="1" xfId="0" applyFont="1" applyFill="1" applyBorder="1" applyAlignment="1">
      <alignment horizontal="justify"/>
    </xf>
    <xf numFmtId="49" fontId="1" fillId="0" borderId="4" xfId="0" applyNumberFormat="1" applyFont="1" applyFill="1" applyBorder="1" applyAlignment="1">
      <alignment horizontal="center" shrinkToFit="1"/>
    </xf>
    <xf numFmtId="0" fontId="1" fillId="0" borderId="1" xfId="0" applyFont="1" applyFill="1" applyBorder="1"/>
    <xf numFmtId="0" fontId="1" fillId="0" borderId="1" xfId="0" applyFont="1" applyFill="1" applyBorder="1" applyAlignment="1">
      <alignment horizontal="left" vertical="center" wrapText="1"/>
    </xf>
    <xf numFmtId="49" fontId="9" fillId="0" borderId="1" xfId="1" applyNumberFormat="1" applyFont="1" applyFill="1" applyBorder="1" applyAlignment="1">
      <alignment horizontal="center" vertical="top" wrapText="1" shrinkToFit="1"/>
    </xf>
    <xf numFmtId="0" fontId="9" fillId="0" borderId="1" xfId="1" applyFont="1" applyFill="1" applyBorder="1" applyAlignment="1">
      <alignment horizontal="justify" vertical="top" wrapText="1"/>
    </xf>
    <xf numFmtId="2" fontId="10" fillId="0" borderId="1" xfId="0" applyNumberFormat="1" applyFont="1" applyFill="1" applyBorder="1" applyAlignment="1">
      <alignment horizontal="left" vertical="top" wrapText="1"/>
    </xf>
    <xf numFmtId="4" fontId="1" fillId="0" borderId="1" xfId="0" applyNumberFormat="1" applyFont="1" applyFill="1" applyBorder="1" applyAlignment="1">
      <alignment horizontal="right" vertical="top" shrinkToFit="1"/>
    </xf>
    <xf numFmtId="49" fontId="1" fillId="0" borderId="5" xfId="0" applyNumberFormat="1" applyFont="1" applyFill="1" applyBorder="1" applyAlignment="1">
      <alignment horizontal="center" vertical="center"/>
    </xf>
    <xf numFmtId="0" fontId="1" fillId="0" borderId="1" xfId="0" applyFont="1" applyFill="1" applyBorder="1" applyAlignment="1">
      <alignment vertical="top" wrapText="1"/>
    </xf>
    <xf numFmtId="2" fontId="1" fillId="0" borderId="0" xfId="0" applyNumberFormat="1" applyFont="1" applyFill="1" applyAlignment="1">
      <alignment horizontal="center" vertical="top" wrapText="1"/>
    </xf>
    <xf numFmtId="4" fontId="1" fillId="0" borderId="1" xfId="0" applyNumberFormat="1" applyFont="1" applyFill="1" applyBorder="1" applyAlignment="1">
      <alignment horizontal="right" shrinkToFit="1"/>
    </xf>
    <xf numFmtId="2" fontId="1" fillId="0" borderId="1" xfId="0" applyNumberFormat="1" applyFont="1" applyFill="1" applyBorder="1" applyAlignment="1">
      <alignment horizontal="right" vertical="center"/>
    </xf>
    <xf numFmtId="2" fontId="1" fillId="0" borderId="1" xfId="0" applyNumberFormat="1" applyFont="1" applyFill="1" applyBorder="1" applyAlignment="1">
      <alignment horizontal="center"/>
    </xf>
    <xf numFmtId="4" fontId="2" fillId="0" borderId="1" xfId="0" applyNumberFormat="1" applyFont="1" applyFill="1" applyBorder="1"/>
    <xf numFmtId="2" fontId="1" fillId="0" borderId="0" xfId="0" applyNumberFormat="1" applyFont="1" applyFill="1" applyAlignment="1">
      <alignment horizontal="center"/>
    </xf>
    <xf numFmtId="4" fontId="1" fillId="0" borderId="0" xfId="0" applyNumberFormat="1" applyFont="1" applyFill="1"/>
    <xf numFmtId="2" fontId="1" fillId="0" borderId="0" xfId="0" applyNumberFormat="1" applyFont="1" applyFill="1"/>
    <xf numFmtId="2" fontId="1" fillId="0" borderId="0" xfId="0" applyNumberFormat="1" applyFont="1" applyFill="1" applyAlignment="1">
      <alignment horizontal="center" vertical="center"/>
    </xf>
    <xf numFmtId="0" fontId="1" fillId="0" borderId="0" xfId="0" applyFont="1" applyFill="1" applyAlignment="1">
      <alignment wrapText="1"/>
    </xf>
    <xf numFmtId="49" fontId="1" fillId="0" borderId="1" xfId="0" applyNumberFormat="1" applyFont="1" applyFill="1" applyBorder="1" applyAlignment="1">
      <alignment horizontal="center" shrinkToFit="1"/>
    </xf>
    <xf numFmtId="49" fontId="1" fillId="0" borderId="0" xfId="0" applyNumberFormat="1" applyFont="1" applyFill="1" applyAlignment="1">
      <alignment horizontal="center" vertical="center"/>
    </xf>
    <xf numFmtId="4" fontId="1" fillId="0" borderId="4" xfId="0" applyNumberFormat="1" applyFont="1" applyFill="1" applyBorder="1" applyAlignment="1">
      <alignment horizontal="right"/>
    </xf>
    <xf numFmtId="4" fontId="1" fillId="0" borderId="4" xfId="0" applyNumberFormat="1" applyFont="1" applyFill="1" applyBorder="1" applyAlignment="1">
      <alignment horizontal="center"/>
    </xf>
    <xf numFmtId="4" fontId="1" fillId="0" borderId="1" xfId="0" applyNumberFormat="1" applyFont="1" applyFill="1" applyBorder="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1" fillId="0" borderId="0" xfId="0" applyFont="1" applyFill="1" applyAlignment="1">
      <alignment horizontal="center"/>
    </xf>
    <xf numFmtId="4" fontId="9" fillId="0" borderId="1" xfId="1" applyNumberFormat="1" applyFont="1" applyFill="1" applyBorder="1" applyAlignment="1">
      <alignment horizontal="center" vertical="center" shrinkToFit="1"/>
    </xf>
    <xf numFmtId="4" fontId="7" fillId="0" borderId="1" xfId="1" applyNumberFormat="1" applyFont="1" applyFill="1" applyBorder="1" applyAlignment="1">
      <alignment horizontal="center" vertical="center" shrinkToFit="1"/>
    </xf>
    <xf numFmtId="4" fontId="2" fillId="2" borderId="1" xfId="0" applyNumberFormat="1" applyFont="1" applyFill="1" applyBorder="1" applyAlignment="1">
      <alignment horizontal="center" vertical="center"/>
    </xf>
    <xf numFmtId="167" fontId="1" fillId="0" borderId="0" xfId="0" applyNumberFormat="1" applyFont="1" applyFill="1" applyAlignment="1">
      <alignment horizontal="center" vertical="center"/>
    </xf>
    <xf numFmtId="167" fontId="4" fillId="0" borderId="0" xfId="0" applyNumberFormat="1" applyFont="1" applyFill="1" applyAlignment="1">
      <alignment horizontal="center" vertical="center"/>
    </xf>
    <xf numFmtId="167" fontId="2" fillId="0" borderId="1" xfId="0" applyNumberFormat="1" applyFont="1" applyFill="1" applyBorder="1" applyAlignment="1">
      <alignment horizontal="center" vertical="center" wrapText="1"/>
    </xf>
    <xf numFmtId="166" fontId="1" fillId="0" borderId="0" xfId="0" applyNumberFormat="1" applyFont="1" applyFill="1" applyAlignment="1">
      <alignment horizontal="center" vertical="center"/>
    </xf>
    <xf numFmtId="0" fontId="1" fillId="0" borderId="0" xfId="0" applyFont="1" applyAlignment="1">
      <alignment horizontal="left"/>
    </xf>
    <xf numFmtId="0" fontId="2" fillId="0" borderId="0" xfId="0" applyFont="1" applyFill="1" applyAlignment="1">
      <alignment horizontal="center" wrapText="1"/>
    </xf>
    <xf numFmtId="0" fontId="2" fillId="0" borderId="0" xfId="0" applyFont="1" applyAlignment="1">
      <alignment horizontal="center" wrapText="1"/>
    </xf>
    <xf numFmtId="164" fontId="1" fillId="0" borderId="0" xfId="0" applyNumberFormat="1" applyFont="1" applyFill="1" applyAlignment="1">
      <alignment horizontal="right" vertical="top" wrapText="1"/>
    </xf>
    <xf numFmtId="164" fontId="1" fillId="0" borderId="0" xfId="0" applyNumberFormat="1" applyFont="1" applyFill="1" applyAlignment="1">
      <alignment horizontal="right" vertical="center"/>
    </xf>
    <xf numFmtId="0" fontId="2" fillId="0" borderId="0" xfId="0" applyFont="1" applyFill="1" applyAlignment="1">
      <alignment horizontal="center" vertical="top" wrapText="1"/>
    </xf>
    <xf numFmtId="0" fontId="1" fillId="0" borderId="0" xfId="0" applyFont="1" applyFill="1" applyAlignment="1">
      <alignment horizontal="right" wrapText="1"/>
    </xf>
    <xf numFmtId="0" fontId="1" fillId="0" borderId="0" xfId="0" applyFont="1" applyFill="1" applyAlignment="1">
      <alignment horizontal="right" vertical="top" wrapText="1"/>
    </xf>
    <xf numFmtId="0" fontId="1" fillId="0" borderId="3" xfId="0" applyFont="1" applyFill="1" applyBorder="1" applyAlignment="1">
      <alignment horizontal="right"/>
    </xf>
  </cellXfs>
  <cellStyles count="2">
    <cellStyle name="Обычный" xfId="0" builtinId="0"/>
    <cellStyle name="Обычный_6 ЦП"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sheetPr>
  <dimension ref="A1:C242"/>
  <sheetViews>
    <sheetView tabSelected="1" view="pageBreakPreview" zoomScale="90" workbookViewId="0">
      <selection activeCell="B23" sqref="B23"/>
    </sheetView>
  </sheetViews>
  <sheetFormatPr defaultColWidth="9.109375" defaultRowHeight="13.2" x14ac:dyDescent="0.25"/>
  <cols>
    <col min="1" max="1" width="14" style="3" customWidth="1"/>
    <col min="2" max="2" width="83.109375" style="11" customWidth="1"/>
    <col min="3" max="3" width="14.88671875" style="74" customWidth="1"/>
    <col min="4" max="16384" width="9.109375" style="2"/>
  </cols>
  <sheetData>
    <row r="1" spans="1:3" x14ac:dyDescent="0.25">
      <c r="A1" s="78"/>
      <c r="B1" s="78"/>
      <c r="C1" s="78"/>
    </row>
    <row r="2" spans="1:3" ht="12.75" customHeight="1" x14ac:dyDescent="0.25">
      <c r="B2" s="7"/>
      <c r="C2" s="74" t="s">
        <v>521</v>
      </c>
    </row>
    <row r="3" spans="1:3" ht="12.75" customHeight="1" x14ac:dyDescent="0.25">
      <c r="B3" s="82" t="s">
        <v>35</v>
      </c>
      <c r="C3" s="82"/>
    </row>
    <row r="4" spans="1:3" ht="24.75" customHeight="1" x14ac:dyDescent="0.25">
      <c r="A4" s="81" t="s">
        <v>615</v>
      </c>
      <c r="B4" s="81"/>
      <c r="C4" s="81"/>
    </row>
    <row r="5" spans="1:3" ht="9.75" customHeight="1" x14ac:dyDescent="0.25">
      <c r="A5" s="4"/>
      <c r="B5" s="8"/>
      <c r="C5" s="75"/>
    </row>
    <row r="6" spans="1:3" ht="13.2" customHeight="1" x14ac:dyDescent="0.25">
      <c r="A6" s="79" t="s">
        <v>56</v>
      </c>
      <c r="B6" s="79"/>
      <c r="C6" s="79"/>
    </row>
    <row r="7" spans="1:3" ht="13.2" customHeight="1" x14ac:dyDescent="0.25">
      <c r="A7" s="80" t="s">
        <v>596</v>
      </c>
      <c r="B7" s="80"/>
      <c r="C7" s="80"/>
    </row>
    <row r="8" spans="1:3" x14ac:dyDescent="0.25">
      <c r="A8" s="80"/>
      <c r="B8" s="80"/>
      <c r="C8" s="80"/>
    </row>
    <row r="9" spans="1:3" ht="12.75" customHeight="1" x14ac:dyDescent="0.25">
      <c r="A9" s="4"/>
      <c r="B9" s="9"/>
      <c r="C9" s="74" t="s">
        <v>118</v>
      </c>
    </row>
    <row r="10" spans="1:3" s="1" customFormat="1" ht="39.75" customHeight="1" x14ac:dyDescent="0.25">
      <c r="A10" s="6" t="s">
        <v>3</v>
      </c>
      <c r="B10" s="10" t="s">
        <v>57</v>
      </c>
      <c r="C10" s="76" t="s">
        <v>0</v>
      </c>
    </row>
    <row r="11" spans="1:3" ht="27" customHeight="1" x14ac:dyDescent="0.25">
      <c r="A11" s="46" t="s">
        <v>119</v>
      </c>
      <c r="B11" s="47" t="s">
        <v>314</v>
      </c>
      <c r="C11" s="71">
        <f>C12+C13</f>
        <v>1640134.51</v>
      </c>
    </row>
    <row r="12" spans="1:3" ht="20.25" customHeight="1" x14ac:dyDescent="0.25">
      <c r="A12" s="23" t="s">
        <v>120</v>
      </c>
      <c r="B12" s="24" t="s">
        <v>327</v>
      </c>
      <c r="C12" s="72">
        <f>'3 цел ст'!E8</f>
        <v>1590134.51</v>
      </c>
    </row>
    <row r="13" spans="1:3" ht="15" customHeight="1" x14ac:dyDescent="0.25">
      <c r="A13" s="23" t="s">
        <v>121</v>
      </c>
      <c r="B13" s="24" t="s">
        <v>328</v>
      </c>
      <c r="C13" s="72">
        <f>'3 цел ст'!E22</f>
        <v>50000</v>
      </c>
    </row>
    <row r="14" spans="1:3" ht="23.25" customHeight="1" x14ac:dyDescent="0.25">
      <c r="A14" s="46" t="s">
        <v>122</v>
      </c>
      <c r="B14" s="47" t="s">
        <v>265</v>
      </c>
      <c r="C14" s="71">
        <f>C15+C16</f>
        <v>29798500.619999997</v>
      </c>
    </row>
    <row r="15" spans="1:3" ht="27" customHeight="1" x14ac:dyDescent="0.25">
      <c r="A15" s="23" t="s">
        <v>123</v>
      </c>
      <c r="B15" s="24" t="s">
        <v>329</v>
      </c>
      <c r="C15" s="72">
        <f>'3 цел ст'!E29</f>
        <v>26961734.619999997</v>
      </c>
    </row>
    <row r="16" spans="1:3" ht="25.5" customHeight="1" x14ac:dyDescent="0.25">
      <c r="A16" s="23" t="s">
        <v>124</v>
      </c>
      <c r="B16" s="24" t="s">
        <v>330</v>
      </c>
      <c r="C16" s="72">
        <f>'3 цел ст'!E185</f>
        <v>2836766</v>
      </c>
    </row>
    <row r="17" spans="1:3" ht="26.25" customHeight="1" x14ac:dyDescent="0.25">
      <c r="A17" s="46" t="s">
        <v>125</v>
      </c>
      <c r="B17" s="47" t="s">
        <v>384</v>
      </c>
      <c r="C17" s="71">
        <f>'3 цел ст'!E228</f>
        <v>616769</v>
      </c>
    </row>
    <row r="18" spans="1:3" ht="27.75" customHeight="1" x14ac:dyDescent="0.25">
      <c r="A18" s="46" t="s">
        <v>126</v>
      </c>
      <c r="B18" s="47" t="s">
        <v>331</v>
      </c>
      <c r="C18" s="71">
        <f>C19+C20+C21</f>
        <v>45914415.310000002</v>
      </c>
    </row>
    <row r="19" spans="1:3" ht="27" customHeight="1" x14ac:dyDescent="0.25">
      <c r="A19" s="23" t="s">
        <v>127</v>
      </c>
      <c r="B19" s="24" t="s">
        <v>467</v>
      </c>
      <c r="C19" s="72">
        <f>'3 цел ст'!E240</f>
        <v>21312850.030000001</v>
      </c>
    </row>
    <row r="20" spans="1:3" ht="25.5" customHeight="1" x14ac:dyDescent="0.25">
      <c r="A20" s="23" t="s">
        <v>128</v>
      </c>
      <c r="B20" s="24" t="s">
        <v>332</v>
      </c>
      <c r="C20" s="72">
        <f>'3 цел ст'!E250</f>
        <v>0</v>
      </c>
    </row>
    <row r="21" spans="1:3" ht="26.25" customHeight="1" x14ac:dyDescent="0.25">
      <c r="A21" s="23" t="s">
        <v>129</v>
      </c>
      <c r="B21" s="24" t="s">
        <v>198</v>
      </c>
      <c r="C21" s="72">
        <f>'3 цел ст'!E270</f>
        <v>24601565.280000001</v>
      </c>
    </row>
    <row r="22" spans="1:3" ht="26.25" customHeight="1" x14ac:dyDescent="0.25">
      <c r="A22" s="46" t="s">
        <v>130</v>
      </c>
      <c r="B22" s="47" t="s">
        <v>385</v>
      </c>
      <c r="C22" s="71">
        <f>C23+C24</f>
        <v>26627555</v>
      </c>
    </row>
    <row r="23" spans="1:3" ht="14.25" customHeight="1" x14ac:dyDescent="0.25">
      <c r="A23" s="23" t="s">
        <v>131</v>
      </c>
      <c r="B23" s="24" t="s">
        <v>110</v>
      </c>
      <c r="C23" s="72">
        <f>'3 цел ст'!E315</f>
        <v>8381184</v>
      </c>
    </row>
    <row r="24" spans="1:3" ht="15" customHeight="1" x14ac:dyDescent="0.25">
      <c r="A24" s="23" t="s">
        <v>132</v>
      </c>
      <c r="B24" s="24" t="s">
        <v>333</v>
      </c>
      <c r="C24" s="72">
        <f>'3 цел ст'!E377</f>
        <v>18246371</v>
      </c>
    </row>
    <row r="25" spans="1:3" ht="24.75" customHeight="1" x14ac:dyDescent="0.25">
      <c r="A25" s="46" t="s">
        <v>133</v>
      </c>
      <c r="B25" s="47" t="s">
        <v>276</v>
      </c>
      <c r="C25" s="71">
        <f>C26+C27+C28+C29+C30+C31</f>
        <v>52913746.859999999</v>
      </c>
    </row>
    <row r="26" spans="1:3" ht="25.5" customHeight="1" x14ac:dyDescent="0.25">
      <c r="A26" s="23" t="s">
        <v>134</v>
      </c>
      <c r="B26" s="24" t="s">
        <v>277</v>
      </c>
      <c r="C26" s="72">
        <f>'3 цел ст'!E434</f>
        <v>21221988.030000001</v>
      </c>
    </row>
    <row r="27" spans="1:3" ht="24.75" customHeight="1" x14ac:dyDescent="0.25">
      <c r="A27" s="23" t="s">
        <v>135</v>
      </c>
      <c r="B27" s="24" t="s">
        <v>189</v>
      </c>
      <c r="C27" s="72">
        <f>'3 цел ст'!E457</f>
        <v>12367668.43</v>
      </c>
    </row>
    <row r="28" spans="1:3" ht="24" customHeight="1" x14ac:dyDescent="0.25">
      <c r="A28" s="23" t="s">
        <v>258</v>
      </c>
      <c r="B28" s="24" t="s">
        <v>213</v>
      </c>
      <c r="C28" s="72">
        <f>'3 цел ст'!E557</f>
        <v>12347.419999999998</v>
      </c>
    </row>
    <row r="29" spans="1:3" ht="29.4" customHeight="1" x14ac:dyDescent="0.25">
      <c r="A29" s="23" t="s">
        <v>259</v>
      </c>
      <c r="B29" s="24" t="s">
        <v>249</v>
      </c>
      <c r="C29" s="72">
        <f>'3 цел ст'!E585</f>
        <v>2021597.19</v>
      </c>
    </row>
    <row r="30" spans="1:3" ht="24.75" customHeight="1" x14ac:dyDescent="0.25">
      <c r="A30" s="23" t="s">
        <v>260</v>
      </c>
      <c r="B30" s="24" t="s">
        <v>295</v>
      </c>
      <c r="C30" s="72">
        <f>'3 цел ст'!E616</f>
        <v>3580854.6</v>
      </c>
    </row>
    <row r="31" spans="1:3" ht="31.95" customHeight="1" x14ac:dyDescent="0.25">
      <c r="A31" s="23" t="s">
        <v>261</v>
      </c>
      <c r="B31" s="24" t="s">
        <v>257</v>
      </c>
      <c r="C31" s="72">
        <f>'3 цел ст'!E736</f>
        <v>13709291.190000001</v>
      </c>
    </row>
    <row r="32" spans="1:3" ht="15" customHeight="1" x14ac:dyDescent="0.25">
      <c r="A32" s="46" t="s">
        <v>136</v>
      </c>
      <c r="B32" s="47" t="s">
        <v>334</v>
      </c>
      <c r="C32" s="71">
        <f>C33+C34</f>
        <v>1139846</v>
      </c>
    </row>
    <row r="33" spans="1:3" ht="15" customHeight="1" x14ac:dyDescent="0.25">
      <c r="A33" s="23" t="s">
        <v>137</v>
      </c>
      <c r="B33" s="24" t="s">
        <v>335</v>
      </c>
      <c r="C33" s="72">
        <f>'3 цел ст'!E781</f>
        <v>0</v>
      </c>
    </row>
    <row r="34" spans="1:3" ht="31.95" customHeight="1" x14ac:dyDescent="0.25">
      <c r="A34" s="23" t="s">
        <v>138</v>
      </c>
      <c r="B34" s="24" t="s">
        <v>336</v>
      </c>
      <c r="C34" s="72">
        <f>'3 цел ст'!E787</f>
        <v>1139846</v>
      </c>
    </row>
    <row r="35" spans="1:3" ht="29.4" customHeight="1" x14ac:dyDescent="0.25">
      <c r="A35" s="46" t="s">
        <v>139</v>
      </c>
      <c r="B35" s="47" t="s">
        <v>573</v>
      </c>
      <c r="C35" s="71">
        <f>'3 цел ст'!E809</f>
        <v>10000</v>
      </c>
    </row>
    <row r="36" spans="1:3" ht="29.25" customHeight="1" x14ac:dyDescent="0.25">
      <c r="A36" s="46" t="s">
        <v>140</v>
      </c>
      <c r="B36" s="47" t="s">
        <v>313</v>
      </c>
      <c r="C36" s="71">
        <f>'3 цел ст'!E820</f>
        <v>1650860</v>
      </c>
    </row>
    <row r="37" spans="1:3" ht="29.25" customHeight="1" x14ac:dyDescent="0.25">
      <c r="A37" s="46" t="s">
        <v>337</v>
      </c>
      <c r="B37" s="47" t="s">
        <v>367</v>
      </c>
      <c r="C37" s="71">
        <f>'3 цел ст'!E845</f>
        <v>3387900</v>
      </c>
    </row>
    <row r="38" spans="1:3" ht="21" customHeight="1" x14ac:dyDescent="0.25">
      <c r="A38" s="14"/>
      <c r="B38" s="48" t="s">
        <v>7</v>
      </c>
      <c r="C38" s="73">
        <f>C35+C32+C25+C22+C18+C17+C14+C11+C36+C37</f>
        <v>163699727.29999998</v>
      </c>
    </row>
    <row r="39" spans="1:3" ht="15.75" customHeight="1" x14ac:dyDescent="0.25">
      <c r="A39" s="5"/>
    </row>
    <row r="40" spans="1:3" x14ac:dyDescent="0.25">
      <c r="A40" s="5"/>
      <c r="B40" s="52"/>
    </row>
    <row r="41" spans="1:3" x14ac:dyDescent="0.25">
      <c r="A41" s="5"/>
    </row>
    <row r="42" spans="1:3" x14ac:dyDescent="0.25">
      <c r="A42" s="5"/>
      <c r="C42" s="77"/>
    </row>
    <row r="43" spans="1:3" x14ac:dyDescent="0.25">
      <c r="A43" s="5"/>
    </row>
    <row r="44" spans="1:3" x14ac:dyDescent="0.25">
      <c r="A44" s="5"/>
    </row>
    <row r="45" spans="1:3" x14ac:dyDescent="0.25">
      <c r="A45" s="5"/>
    </row>
    <row r="46" spans="1:3" ht="25.5" customHeight="1" x14ac:dyDescent="0.25">
      <c r="A46" s="5"/>
    </row>
    <row r="47" spans="1:3" x14ac:dyDescent="0.25">
      <c r="A47" s="5"/>
    </row>
    <row r="48" spans="1:3"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ht="14.25" customHeight="1" x14ac:dyDescent="0.25">
      <c r="A67" s="5"/>
    </row>
    <row r="68" spans="1:1" x14ac:dyDescent="0.25">
      <c r="A68" s="5"/>
    </row>
    <row r="69" spans="1:1" x14ac:dyDescent="0.25">
      <c r="A69" s="5"/>
    </row>
    <row r="70" spans="1:1" x14ac:dyDescent="0.25">
      <c r="A70" s="5"/>
    </row>
    <row r="71" spans="1:1" x14ac:dyDescent="0.25">
      <c r="A71" s="5"/>
    </row>
    <row r="72" spans="1:1" x14ac:dyDescent="0.25">
      <c r="A72" s="5"/>
    </row>
    <row r="73" spans="1:1" x14ac:dyDescent="0.25">
      <c r="A73" s="5"/>
    </row>
    <row r="74" spans="1:1" x14ac:dyDescent="0.25">
      <c r="A74" s="5"/>
    </row>
    <row r="75" spans="1:1" x14ac:dyDescent="0.25">
      <c r="A75" s="5"/>
    </row>
    <row r="76" spans="1:1" x14ac:dyDescent="0.25">
      <c r="A76" s="5"/>
    </row>
    <row r="77" spans="1:1" x14ac:dyDescent="0.25">
      <c r="A77" s="5"/>
    </row>
    <row r="78" spans="1:1" x14ac:dyDescent="0.25">
      <c r="A78" s="5"/>
    </row>
    <row r="79" spans="1:1" x14ac:dyDescent="0.25">
      <c r="A79" s="5"/>
    </row>
    <row r="80" spans="1:1" x14ac:dyDescent="0.25">
      <c r="A80" s="5"/>
    </row>
    <row r="81" spans="1:1" ht="16.5" customHeight="1" x14ac:dyDescent="0.25">
      <c r="A81" s="5"/>
    </row>
    <row r="82" spans="1:1" x14ac:dyDescent="0.25">
      <c r="A82" s="5"/>
    </row>
    <row r="83" spans="1:1" x14ac:dyDescent="0.25">
      <c r="A83" s="5"/>
    </row>
    <row r="84" spans="1:1" x14ac:dyDescent="0.25">
      <c r="A84" s="5"/>
    </row>
    <row r="85" spans="1:1" x14ac:dyDescent="0.25">
      <c r="A85" s="5"/>
    </row>
    <row r="86" spans="1:1" x14ac:dyDescent="0.25">
      <c r="A86" s="5"/>
    </row>
    <row r="87" spans="1:1" x14ac:dyDescent="0.25">
      <c r="A87" s="5"/>
    </row>
    <row r="88" spans="1:1" x14ac:dyDescent="0.25">
      <c r="A88" s="5"/>
    </row>
    <row r="89" spans="1:1" x14ac:dyDescent="0.25">
      <c r="A89" s="5"/>
    </row>
    <row r="90" spans="1:1" x14ac:dyDescent="0.25">
      <c r="A90" s="5"/>
    </row>
    <row r="91" spans="1:1" x14ac:dyDescent="0.25">
      <c r="A91" s="5"/>
    </row>
    <row r="92" spans="1:1" x14ac:dyDescent="0.25">
      <c r="A92" s="5"/>
    </row>
    <row r="93" spans="1:1" x14ac:dyDescent="0.25">
      <c r="A93" s="5"/>
    </row>
    <row r="94" spans="1:1" ht="30" customHeight="1" x14ac:dyDescent="0.25">
      <c r="A94" s="5"/>
    </row>
    <row r="95" spans="1:1" x14ac:dyDescent="0.25">
      <c r="A95" s="5"/>
    </row>
    <row r="96" spans="1:1" x14ac:dyDescent="0.25">
      <c r="A96" s="5"/>
    </row>
    <row r="97" spans="1:1" x14ac:dyDescent="0.25">
      <c r="A97" s="5"/>
    </row>
    <row r="98" spans="1:1" x14ac:dyDescent="0.25">
      <c r="A98" s="5"/>
    </row>
    <row r="99" spans="1:1" x14ac:dyDescent="0.25">
      <c r="A99" s="5"/>
    </row>
    <row r="100" spans="1:1" x14ac:dyDescent="0.25">
      <c r="A100" s="5"/>
    </row>
    <row r="101" spans="1:1" x14ac:dyDescent="0.25">
      <c r="A101" s="5"/>
    </row>
    <row r="102" spans="1:1" x14ac:dyDescent="0.25">
      <c r="A102" s="5"/>
    </row>
    <row r="103" spans="1:1" x14ac:dyDescent="0.25">
      <c r="A103" s="5"/>
    </row>
    <row r="104" spans="1:1" ht="15.75" customHeight="1" x14ac:dyDescent="0.25">
      <c r="A104" s="5"/>
    </row>
    <row r="105" spans="1:1" x14ac:dyDescent="0.25">
      <c r="A105" s="5"/>
    </row>
    <row r="106" spans="1:1" x14ac:dyDescent="0.25">
      <c r="A106" s="5"/>
    </row>
    <row r="107" spans="1:1" x14ac:dyDescent="0.25">
      <c r="A107" s="5"/>
    </row>
    <row r="108" spans="1:1" ht="26.25" customHeight="1" x14ac:dyDescent="0.25">
      <c r="A108" s="5"/>
    </row>
    <row r="109" spans="1:1" x14ac:dyDescent="0.25">
      <c r="A109" s="5"/>
    </row>
    <row r="110" spans="1:1" x14ac:dyDescent="0.25">
      <c r="A110" s="5"/>
    </row>
    <row r="111" spans="1:1" x14ac:dyDescent="0.25">
      <c r="A111" s="5"/>
    </row>
    <row r="112" spans="1:1" x14ac:dyDescent="0.25">
      <c r="A112" s="5"/>
    </row>
    <row r="113" spans="1:1" x14ac:dyDescent="0.25">
      <c r="A113" s="5"/>
    </row>
    <row r="114" spans="1:1" x14ac:dyDescent="0.25">
      <c r="A114" s="5"/>
    </row>
    <row r="115" spans="1:1" ht="16.5" customHeight="1" x14ac:dyDescent="0.25">
      <c r="A115" s="5"/>
    </row>
    <row r="116" spans="1:1" x14ac:dyDescent="0.25">
      <c r="A116" s="5"/>
    </row>
    <row r="117" spans="1:1" x14ac:dyDescent="0.25">
      <c r="A117" s="5"/>
    </row>
    <row r="118" spans="1:1" x14ac:dyDescent="0.25">
      <c r="A118" s="5"/>
    </row>
    <row r="119" spans="1:1" x14ac:dyDescent="0.25">
      <c r="A119" s="5"/>
    </row>
    <row r="120" spans="1:1" x14ac:dyDescent="0.25">
      <c r="A120" s="5"/>
    </row>
    <row r="121" spans="1:1" x14ac:dyDescent="0.25">
      <c r="A121" s="5"/>
    </row>
    <row r="122" spans="1:1" ht="18" customHeight="1" x14ac:dyDescent="0.25">
      <c r="A122" s="5"/>
    </row>
    <row r="123" spans="1:1" x14ac:dyDescent="0.25">
      <c r="A123" s="5"/>
    </row>
    <row r="124" spans="1:1" x14ac:dyDescent="0.25">
      <c r="A124" s="5"/>
    </row>
    <row r="125" spans="1:1" x14ac:dyDescent="0.25">
      <c r="A125" s="5"/>
    </row>
    <row r="126" spans="1:1" x14ac:dyDescent="0.25">
      <c r="A126" s="5"/>
    </row>
    <row r="127" spans="1:1" x14ac:dyDescent="0.25">
      <c r="A127" s="5"/>
    </row>
    <row r="128" spans="1:1" x14ac:dyDescent="0.25">
      <c r="A128" s="5"/>
    </row>
    <row r="129" spans="1:1" x14ac:dyDescent="0.25">
      <c r="A129" s="5"/>
    </row>
    <row r="130" spans="1:1" x14ac:dyDescent="0.25">
      <c r="A130" s="5"/>
    </row>
    <row r="131" spans="1:1" x14ac:dyDescent="0.25">
      <c r="A131" s="5"/>
    </row>
    <row r="132" spans="1:1" x14ac:dyDescent="0.25">
      <c r="A132" s="5"/>
    </row>
    <row r="133" spans="1:1" ht="26.25" customHeight="1" x14ac:dyDescent="0.25">
      <c r="A133" s="5"/>
    </row>
    <row r="134" spans="1:1" x14ac:dyDescent="0.25">
      <c r="A134" s="5"/>
    </row>
    <row r="135" spans="1:1" x14ac:dyDescent="0.25">
      <c r="A135" s="5"/>
    </row>
    <row r="136" spans="1:1" x14ac:dyDescent="0.25">
      <c r="A136" s="5"/>
    </row>
    <row r="137" spans="1:1" x14ac:dyDescent="0.25">
      <c r="A137" s="5"/>
    </row>
    <row r="138" spans="1:1" x14ac:dyDescent="0.25">
      <c r="A138" s="5"/>
    </row>
    <row r="139" spans="1:1" x14ac:dyDescent="0.25">
      <c r="A139" s="5"/>
    </row>
    <row r="140" spans="1:1" x14ac:dyDescent="0.25">
      <c r="A140" s="5"/>
    </row>
    <row r="141" spans="1:1" x14ac:dyDescent="0.25">
      <c r="A141" s="5"/>
    </row>
    <row r="142" spans="1:1" x14ac:dyDescent="0.25">
      <c r="A142" s="5"/>
    </row>
    <row r="143" spans="1:1" x14ac:dyDescent="0.25">
      <c r="A143" s="5"/>
    </row>
    <row r="144" spans="1:1" x14ac:dyDescent="0.25">
      <c r="A144" s="5"/>
    </row>
    <row r="145" spans="1:1" x14ac:dyDescent="0.25">
      <c r="A145" s="5"/>
    </row>
    <row r="146" spans="1:1" x14ac:dyDescent="0.25">
      <c r="A146" s="5"/>
    </row>
    <row r="147" spans="1:1" x14ac:dyDescent="0.25">
      <c r="A147" s="5"/>
    </row>
    <row r="148" spans="1:1" x14ac:dyDescent="0.25">
      <c r="A148" s="5"/>
    </row>
    <row r="149" spans="1:1" x14ac:dyDescent="0.25">
      <c r="A149" s="5"/>
    </row>
    <row r="150" spans="1:1" x14ac:dyDescent="0.25">
      <c r="A150" s="5"/>
    </row>
    <row r="151" spans="1:1" ht="15" customHeight="1" x14ac:dyDescent="0.25">
      <c r="A151" s="5"/>
    </row>
    <row r="152" spans="1:1" ht="15" customHeight="1" x14ac:dyDescent="0.25">
      <c r="A152" s="5"/>
    </row>
    <row r="153" spans="1:1" x14ac:dyDescent="0.25">
      <c r="A153" s="5"/>
    </row>
    <row r="154" spans="1:1" x14ac:dyDescent="0.25">
      <c r="A154" s="5"/>
    </row>
    <row r="155" spans="1:1" x14ac:dyDescent="0.25">
      <c r="A155" s="5"/>
    </row>
    <row r="156" spans="1:1" x14ac:dyDescent="0.25">
      <c r="A156" s="5"/>
    </row>
    <row r="157" spans="1:1" x14ac:dyDescent="0.25">
      <c r="A157" s="5"/>
    </row>
    <row r="158" spans="1:1" x14ac:dyDescent="0.25">
      <c r="A158" s="5"/>
    </row>
    <row r="159" spans="1:1" x14ac:dyDescent="0.25">
      <c r="A159" s="5"/>
    </row>
    <row r="160" spans="1:1" x14ac:dyDescent="0.25">
      <c r="A160" s="5"/>
    </row>
    <row r="161" spans="1:1" x14ac:dyDescent="0.25">
      <c r="A161" s="5"/>
    </row>
    <row r="162" spans="1:1" x14ac:dyDescent="0.25">
      <c r="A162" s="5"/>
    </row>
    <row r="163" spans="1:1" x14ac:dyDescent="0.25">
      <c r="A163" s="5"/>
    </row>
    <row r="164" spans="1:1" x14ac:dyDescent="0.25">
      <c r="A164" s="5"/>
    </row>
    <row r="165" spans="1:1" x14ac:dyDescent="0.25">
      <c r="A165" s="5"/>
    </row>
    <row r="166" spans="1:1" x14ac:dyDescent="0.25">
      <c r="A166" s="5"/>
    </row>
    <row r="167" spans="1:1" ht="15" customHeight="1" x14ac:dyDescent="0.25">
      <c r="A167" s="5"/>
    </row>
    <row r="168" spans="1:1" ht="14.25" customHeight="1" x14ac:dyDescent="0.25">
      <c r="A168" s="5"/>
    </row>
    <row r="169" spans="1:1" x14ac:dyDescent="0.25">
      <c r="A169" s="5"/>
    </row>
    <row r="170" spans="1:1" x14ac:dyDescent="0.25">
      <c r="A170" s="5"/>
    </row>
    <row r="171" spans="1:1" x14ac:dyDescent="0.25">
      <c r="A171" s="5"/>
    </row>
    <row r="172" spans="1:1" x14ac:dyDescent="0.25">
      <c r="A172" s="5"/>
    </row>
    <row r="173" spans="1:1" ht="15" customHeight="1" x14ac:dyDescent="0.25">
      <c r="A173" s="5"/>
    </row>
    <row r="174" spans="1:1" x14ac:dyDescent="0.25">
      <c r="A174" s="5"/>
    </row>
    <row r="175" spans="1:1" x14ac:dyDescent="0.25">
      <c r="A175" s="5"/>
    </row>
    <row r="176" spans="1:1" x14ac:dyDescent="0.25">
      <c r="A176" s="5"/>
    </row>
    <row r="177" spans="1:1" x14ac:dyDescent="0.25">
      <c r="A177" s="5"/>
    </row>
    <row r="178" spans="1:1" x14ac:dyDescent="0.25">
      <c r="A178" s="5"/>
    </row>
    <row r="179" spans="1:1" x14ac:dyDescent="0.25">
      <c r="A179" s="5"/>
    </row>
    <row r="180" spans="1:1" x14ac:dyDescent="0.25">
      <c r="A180" s="5"/>
    </row>
    <row r="181" spans="1:1" x14ac:dyDescent="0.25">
      <c r="A181" s="5"/>
    </row>
    <row r="182" spans="1:1" x14ac:dyDescent="0.25">
      <c r="A182" s="5"/>
    </row>
    <row r="183" spans="1:1" x14ac:dyDescent="0.25">
      <c r="A183" s="5"/>
    </row>
    <row r="184" spans="1:1" x14ac:dyDescent="0.25">
      <c r="A184" s="5"/>
    </row>
    <row r="185" spans="1:1" x14ac:dyDescent="0.25">
      <c r="A185" s="5"/>
    </row>
    <row r="186" spans="1:1" x14ac:dyDescent="0.25">
      <c r="A186" s="5"/>
    </row>
    <row r="187" spans="1:1" ht="16.5" customHeight="1" x14ac:dyDescent="0.25">
      <c r="A187" s="5"/>
    </row>
    <row r="188" spans="1:1" x14ac:dyDescent="0.25">
      <c r="A188" s="5"/>
    </row>
    <row r="189" spans="1:1" x14ac:dyDescent="0.25">
      <c r="A189" s="5"/>
    </row>
    <row r="190" spans="1:1" x14ac:dyDescent="0.25">
      <c r="A190" s="5"/>
    </row>
    <row r="191" spans="1:1" x14ac:dyDescent="0.25">
      <c r="A191" s="5"/>
    </row>
    <row r="192" spans="1:1" x14ac:dyDescent="0.25">
      <c r="A192" s="5"/>
    </row>
    <row r="193" spans="1:1" x14ac:dyDescent="0.25">
      <c r="A193" s="5"/>
    </row>
    <row r="194" spans="1:1" x14ac:dyDescent="0.25">
      <c r="A194" s="5"/>
    </row>
    <row r="195" spans="1:1" x14ac:dyDescent="0.25">
      <c r="A195" s="5"/>
    </row>
    <row r="196" spans="1:1" x14ac:dyDescent="0.25">
      <c r="A196" s="5"/>
    </row>
    <row r="197" spans="1:1" x14ac:dyDescent="0.25">
      <c r="A197" s="5"/>
    </row>
    <row r="198" spans="1:1" x14ac:dyDescent="0.25">
      <c r="A198" s="5"/>
    </row>
    <row r="199" spans="1:1" ht="25.5" customHeight="1" x14ac:dyDescent="0.25">
      <c r="A199" s="5"/>
    </row>
    <row r="200" spans="1:1" x14ac:dyDescent="0.25">
      <c r="A200" s="5"/>
    </row>
    <row r="201" spans="1:1" ht="13.5" customHeight="1" x14ac:dyDescent="0.25">
      <c r="A201" s="5"/>
    </row>
    <row r="202" spans="1:1" ht="12" customHeight="1" x14ac:dyDescent="0.25">
      <c r="A202" s="5"/>
    </row>
    <row r="203" spans="1:1" x14ac:dyDescent="0.25">
      <c r="A203" s="5"/>
    </row>
    <row r="204" spans="1:1" x14ac:dyDescent="0.25">
      <c r="A204" s="5"/>
    </row>
    <row r="205" spans="1:1" ht="39" customHeight="1" x14ac:dyDescent="0.25">
      <c r="A205" s="5"/>
    </row>
    <row r="206" spans="1:1" x14ac:dyDescent="0.25">
      <c r="A206" s="5"/>
    </row>
    <row r="207" spans="1:1" x14ac:dyDescent="0.25">
      <c r="A207" s="5"/>
    </row>
    <row r="208" spans="1:1" x14ac:dyDescent="0.25">
      <c r="A208" s="5"/>
    </row>
    <row r="209" spans="1:1" x14ac:dyDescent="0.25">
      <c r="A209" s="5"/>
    </row>
    <row r="210" spans="1:1" x14ac:dyDescent="0.25">
      <c r="A210" s="5"/>
    </row>
    <row r="211" spans="1:1" x14ac:dyDescent="0.25">
      <c r="A211" s="5"/>
    </row>
    <row r="212" spans="1:1" x14ac:dyDescent="0.25">
      <c r="A212" s="5"/>
    </row>
    <row r="213" spans="1:1" x14ac:dyDescent="0.25">
      <c r="A213" s="5"/>
    </row>
    <row r="214" spans="1:1" x14ac:dyDescent="0.25">
      <c r="A214" s="5"/>
    </row>
    <row r="215" spans="1:1" x14ac:dyDescent="0.25">
      <c r="A215" s="5"/>
    </row>
    <row r="216" spans="1:1" x14ac:dyDescent="0.25">
      <c r="A216" s="5"/>
    </row>
    <row r="217" spans="1:1" x14ac:dyDescent="0.25">
      <c r="A217" s="5"/>
    </row>
    <row r="218" spans="1:1" x14ac:dyDescent="0.25">
      <c r="A218" s="5"/>
    </row>
    <row r="219" spans="1:1" x14ac:dyDescent="0.25">
      <c r="A219" s="5"/>
    </row>
    <row r="220" spans="1:1" x14ac:dyDescent="0.25">
      <c r="A220" s="5"/>
    </row>
    <row r="221" spans="1:1" x14ac:dyDescent="0.25">
      <c r="A221" s="5"/>
    </row>
    <row r="222" spans="1:1" x14ac:dyDescent="0.25">
      <c r="A222" s="5"/>
    </row>
    <row r="223" spans="1:1" x14ac:dyDescent="0.25">
      <c r="A223" s="5"/>
    </row>
    <row r="224" spans="1:1" x14ac:dyDescent="0.25">
      <c r="A224" s="5"/>
    </row>
    <row r="225" spans="1:1" x14ac:dyDescent="0.25">
      <c r="A225" s="5"/>
    </row>
    <row r="226" spans="1:1" x14ac:dyDescent="0.25">
      <c r="A226" s="5"/>
    </row>
    <row r="227" spans="1:1" x14ac:dyDescent="0.25">
      <c r="A227" s="5"/>
    </row>
    <row r="228" spans="1:1" x14ac:dyDescent="0.25">
      <c r="A228" s="5"/>
    </row>
    <row r="229" spans="1:1" ht="14.25" customHeight="1" x14ac:dyDescent="0.25">
      <c r="A229" s="5"/>
    </row>
    <row r="230" spans="1:1" x14ac:dyDescent="0.25">
      <c r="A230" s="5"/>
    </row>
    <row r="231" spans="1:1" ht="27" customHeight="1" x14ac:dyDescent="0.25">
      <c r="A231" s="5"/>
    </row>
    <row r="232" spans="1:1" x14ac:dyDescent="0.25">
      <c r="A232" s="5"/>
    </row>
    <row r="233" spans="1:1" x14ac:dyDescent="0.25">
      <c r="A233" s="5"/>
    </row>
    <row r="234" spans="1:1" x14ac:dyDescent="0.25">
      <c r="A234" s="5"/>
    </row>
    <row r="235" spans="1:1" x14ac:dyDescent="0.25">
      <c r="A235" s="5"/>
    </row>
    <row r="236" spans="1:1" x14ac:dyDescent="0.25">
      <c r="A236" s="5"/>
    </row>
    <row r="237" spans="1:1" x14ac:dyDescent="0.25">
      <c r="A237" s="5"/>
    </row>
    <row r="238" spans="1:1" x14ac:dyDescent="0.25">
      <c r="A238" s="5"/>
    </row>
    <row r="239" spans="1:1" x14ac:dyDescent="0.25">
      <c r="A239" s="5"/>
    </row>
    <row r="240" spans="1:1" x14ac:dyDescent="0.25">
      <c r="A240" s="5"/>
    </row>
    <row r="241" spans="1:1" x14ac:dyDescent="0.25">
      <c r="A241" s="5"/>
    </row>
    <row r="242" spans="1:1" x14ac:dyDescent="0.25">
      <c r="A242" s="5"/>
    </row>
  </sheetData>
  <mergeCells count="6">
    <mergeCell ref="A1:C1"/>
    <mergeCell ref="A6:C6"/>
    <mergeCell ref="A7:C7"/>
    <mergeCell ref="A8:C8"/>
    <mergeCell ref="A4:C4"/>
    <mergeCell ref="B3:C3"/>
  </mergeCells>
  <phoneticPr fontId="3" type="noConversion"/>
  <pageMargins left="0.70866141732283472" right="0.70866141732283472" top="0.74803149606299213" bottom="0.74803149606299213" header="0.31496062992125984" footer="0.31496062992125984"/>
  <pageSetup paperSize="9" scale="5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889"/>
  <sheetViews>
    <sheetView view="pageBreakPreview" zoomScaleNormal="90" zoomScaleSheetLayoutView="100" workbookViewId="0">
      <selection activeCell="F1" sqref="F1:J1048576"/>
    </sheetView>
  </sheetViews>
  <sheetFormatPr defaultColWidth="8.88671875" defaultRowHeight="13.2" x14ac:dyDescent="0.25"/>
  <cols>
    <col min="1" max="1" width="75" style="36" customWidth="1"/>
    <col min="2" max="2" width="15.44140625" style="36" customWidth="1"/>
    <col min="3" max="4" width="8.88671875" style="36"/>
    <col min="5" max="5" width="14.33203125" style="36" customWidth="1"/>
    <col min="6" max="6" width="20.33203125" style="63" customWidth="1"/>
    <col min="7" max="7" width="14.33203125" style="36" customWidth="1"/>
    <col min="8" max="8" width="13.5546875" style="36" customWidth="1"/>
    <col min="9" max="9" width="11.33203125" style="36" customWidth="1"/>
    <col min="10" max="16384" width="8.88671875" style="36"/>
  </cols>
  <sheetData>
    <row r="1" spans="1:7" x14ac:dyDescent="0.25">
      <c r="A1" s="61"/>
      <c r="B1" s="84" t="s">
        <v>1</v>
      </c>
      <c r="C1" s="84"/>
      <c r="D1" s="84"/>
      <c r="E1" s="84"/>
      <c r="F1" s="36"/>
    </row>
    <row r="2" spans="1:7" ht="26.25" customHeight="1" x14ac:dyDescent="0.25">
      <c r="A2" s="61"/>
      <c r="B2" s="85" t="s">
        <v>39</v>
      </c>
      <c r="C2" s="85"/>
      <c r="D2" s="85"/>
      <c r="E2" s="85"/>
      <c r="F2" s="59"/>
      <c r="G2" s="59"/>
    </row>
    <row r="3" spans="1:7" ht="19.2" customHeight="1" x14ac:dyDescent="0.25">
      <c r="A3" s="84" t="s">
        <v>616</v>
      </c>
      <c r="B3" s="84"/>
      <c r="C3" s="84"/>
      <c r="D3" s="84"/>
      <c r="E3" s="84"/>
      <c r="F3" s="59"/>
      <c r="G3" s="59"/>
    </row>
    <row r="4" spans="1:7" ht="29.25" customHeight="1" x14ac:dyDescent="0.25">
      <c r="A4" s="83" t="s">
        <v>597</v>
      </c>
      <c r="B4" s="83"/>
      <c r="C4" s="83"/>
      <c r="D4" s="83"/>
      <c r="E4" s="83"/>
      <c r="F4" s="59"/>
      <c r="G4" s="59"/>
    </row>
    <row r="5" spans="1:7" x14ac:dyDescent="0.25">
      <c r="A5" s="86" t="s">
        <v>69</v>
      </c>
      <c r="B5" s="86"/>
      <c r="C5" s="86"/>
      <c r="D5" s="86"/>
      <c r="E5" s="86"/>
      <c r="F5" s="59"/>
      <c r="G5" s="59"/>
    </row>
    <row r="6" spans="1:7" ht="26.4" x14ac:dyDescent="0.25">
      <c r="A6" s="20" t="s">
        <v>70</v>
      </c>
      <c r="B6" s="20" t="s">
        <v>71</v>
      </c>
      <c r="C6" s="20" t="s">
        <v>72</v>
      </c>
      <c r="D6" s="20" t="s">
        <v>73</v>
      </c>
      <c r="E6" s="20" t="s">
        <v>0</v>
      </c>
      <c r="F6" s="59"/>
      <c r="G6" s="59"/>
    </row>
    <row r="7" spans="1:7" ht="26.4" x14ac:dyDescent="0.25">
      <c r="A7" s="13" t="s">
        <v>314</v>
      </c>
      <c r="B7" s="25" t="s">
        <v>119</v>
      </c>
      <c r="C7" s="41"/>
      <c r="D7" s="41"/>
      <c r="E7" s="49">
        <f>E8+E22</f>
        <v>1640134.51</v>
      </c>
      <c r="F7" s="59"/>
      <c r="G7" s="59"/>
    </row>
    <row r="8" spans="1:7" ht="17.25" customHeight="1" x14ac:dyDescent="0.25">
      <c r="A8" s="13" t="s">
        <v>54</v>
      </c>
      <c r="B8" s="25" t="s">
        <v>120</v>
      </c>
      <c r="C8" s="41"/>
      <c r="D8" s="41"/>
      <c r="E8" s="49">
        <f>E9+E17</f>
        <v>1590134.51</v>
      </c>
      <c r="F8" s="59"/>
      <c r="G8" s="59"/>
    </row>
    <row r="9" spans="1:7" ht="24.75" customHeight="1" x14ac:dyDescent="0.25">
      <c r="A9" s="13" t="s">
        <v>185</v>
      </c>
      <c r="B9" s="25" t="s">
        <v>186</v>
      </c>
      <c r="C9" s="26"/>
      <c r="D9" s="62"/>
      <c r="E9" s="27">
        <f>E10</f>
        <v>624734.51</v>
      </c>
      <c r="F9" s="59"/>
      <c r="G9" s="59"/>
    </row>
    <row r="10" spans="1:7" x14ac:dyDescent="0.25">
      <c r="A10" s="15" t="s">
        <v>391</v>
      </c>
      <c r="B10" s="25" t="s">
        <v>390</v>
      </c>
      <c r="C10" s="41"/>
      <c r="D10" s="41"/>
      <c r="E10" s="49">
        <f>E11+E14</f>
        <v>624734.51</v>
      </c>
      <c r="F10" s="59"/>
      <c r="G10" s="59"/>
    </row>
    <row r="11" spans="1:7" x14ac:dyDescent="0.25">
      <c r="A11" s="13" t="s">
        <v>43</v>
      </c>
      <c r="B11" s="25" t="s">
        <v>390</v>
      </c>
      <c r="C11" s="62" t="s">
        <v>9</v>
      </c>
      <c r="D11" s="62"/>
      <c r="E11" s="53">
        <f>E12</f>
        <v>604734.51</v>
      </c>
      <c r="F11" s="59"/>
      <c r="G11" s="59"/>
    </row>
    <row r="12" spans="1:7" ht="19.5" customHeight="1" x14ac:dyDescent="0.25">
      <c r="A12" s="13" t="s">
        <v>18</v>
      </c>
      <c r="B12" s="25" t="s">
        <v>390</v>
      </c>
      <c r="C12" s="62" t="s">
        <v>9</v>
      </c>
      <c r="D12" s="62" t="s">
        <v>75</v>
      </c>
      <c r="E12" s="53">
        <f>E13</f>
        <v>604734.51</v>
      </c>
      <c r="F12" s="59"/>
      <c r="G12" s="59"/>
    </row>
    <row r="13" spans="1:7" ht="26.4" x14ac:dyDescent="0.25">
      <c r="A13" s="51" t="s">
        <v>20</v>
      </c>
      <c r="B13" s="25" t="s">
        <v>390</v>
      </c>
      <c r="C13" s="62" t="s">
        <v>9</v>
      </c>
      <c r="D13" s="62" t="s">
        <v>77</v>
      </c>
      <c r="E13" s="53">
        <f>5000+599734.51</f>
        <v>604734.51</v>
      </c>
      <c r="F13" s="59"/>
      <c r="G13" s="59"/>
    </row>
    <row r="14" spans="1:7" x14ac:dyDescent="0.25">
      <c r="A14" s="15" t="s">
        <v>255</v>
      </c>
      <c r="B14" s="25" t="s">
        <v>390</v>
      </c>
      <c r="C14" s="62" t="s">
        <v>254</v>
      </c>
      <c r="D14" s="62"/>
      <c r="E14" s="53">
        <f>E15</f>
        <v>20000</v>
      </c>
      <c r="F14" s="59"/>
      <c r="G14" s="59"/>
    </row>
    <row r="15" spans="1:7" ht="17.25" customHeight="1" x14ac:dyDescent="0.25">
      <c r="A15" s="13" t="s">
        <v>18</v>
      </c>
      <c r="B15" s="25" t="s">
        <v>390</v>
      </c>
      <c r="C15" s="62" t="s">
        <v>254</v>
      </c>
      <c r="D15" s="62" t="s">
        <v>75</v>
      </c>
      <c r="E15" s="53">
        <f>E16</f>
        <v>20000</v>
      </c>
      <c r="F15" s="59"/>
      <c r="G15" s="59"/>
    </row>
    <row r="16" spans="1:7" ht="26.4" x14ac:dyDescent="0.25">
      <c r="A16" s="51" t="s">
        <v>20</v>
      </c>
      <c r="B16" s="25" t="s">
        <v>390</v>
      </c>
      <c r="C16" s="62" t="s">
        <v>254</v>
      </c>
      <c r="D16" s="62" t="s">
        <v>77</v>
      </c>
      <c r="E16" s="53">
        <v>20000</v>
      </c>
      <c r="F16" s="59"/>
      <c r="G16" s="59"/>
    </row>
    <row r="17" spans="1:7" ht="63.75" customHeight="1" x14ac:dyDescent="0.25">
      <c r="A17" s="13" t="s">
        <v>325</v>
      </c>
      <c r="B17" s="25" t="s">
        <v>183</v>
      </c>
      <c r="C17" s="41"/>
      <c r="D17" s="41"/>
      <c r="E17" s="53">
        <f>E18</f>
        <v>965400</v>
      </c>
      <c r="F17" s="59"/>
      <c r="G17" s="59"/>
    </row>
    <row r="18" spans="1:7" ht="69" customHeight="1" x14ac:dyDescent="0.25">
      <c r="A18" s="13" t="s">
        <v>324</v>
      </c>
      <c r="B18" s="25" t="s">
        <v>184</v>
      </c>
      <c r="C18" s="26"/>
      <c r="D18" s="62"/>
      <c r="E18" s="27">
        <f>E19</f>
        <v>965400</v>
      </c>
      <c r="F18" s="59"/>
      <c r="G18" s="59"/>
    </row>
    <row r="19" spans="1:7" x14ac:dyDescent="0.25">
      <c r="A19" s="34" t="s">
        <v>19</v>
      </c>
      <c r="B19" s="25" t="s">
        <v>184</v>
      </c>
      <c r="C19" s="26" t="s">
        <v>6</v>
      </c>
      <c r="D19" s="41"/>
      <c r="E19" s="27">
        <f>E20</f>
        <v>965400</v>
      </c>
      <c r="F19" s="59"/>
      <c r="G19" s="59"/>
    </row>
    <row r="20" spans="1:7" ht="18.75" customHeight="1" x14ac:dyDescent="0.25">
      <c r="A20" s="13" t="s">
        <v>18</v>
      </c>
      <c r="B20" s="25" t="s">
        <v>184</v>
      </c>
      <c r="C20" s="26" t="s">
        <v>6</v>
      </c>
      <c r="D20" s="62" t="s">
        <v>75</v>
      </c>
      <c r="E20" s="27">
        <f>E21</f>
        <v>965400</v>
      </c>
      <c r="F20" s="60"/>
      <c r="G20" s="59"/>
    </row>
    <row r="21" spans="1:7" ht="24.75" customHeight="1" x14ac:dyDescent="0.25">
      <c r="A21" s="12" t="s">
        <v>524</v>
      </c>
      <c r="B21" s="25" t="s">
        <v>184</v>
      </c>
      <c r="C21" s="26" t="s">
        <v>6</v>
      </c>
      <c r="D21" s="62" t="s">
        <v>76</v>
      </c>
      <c r="E21" s="27">
        <v>965400</v>
      </c>
      <c r="F21" s="60"/>
      <c r="G21" s="59"/>
    </row>
    <row r="22" spans="1:7" x14ac:dyDescent="0.25">
      <c r="A22" s="16" t="s">
        <v>55</v>
      </c>
      <c r="B22" s="25" t="s">
        <v>121</v>
      </c>
      <c r="C22" s="62"/>
      <c r="D22" s="62"/>
      <c r="E22" s="53">
        <f>E23</f>
        <v>50000</v>
      </c>
      <c r="F22" s="60"/>
      <c r="G22" s="59"/>
    </row>
    <row r="23" spans="1:7" ht="21" customHeight="1" x14ac:dyDescent="0.25">
      <c r="A23" s="13" t="s">
        <v>187</v>
      </c>
      <c r="B23" s="25" t="s">
        <v>188</v>
      </c>
      <c r="C23" s="62"/>
      <c r="D23" s="62"/>
      <c r="E23" s="53">
        <f>E24</f>
        <v>50000</v>
      </c>
      <c r="F23" s="60"/>
      <c r="G23" s="59"/>
    </row>
    <row r="24" spans="1:7" x14ac:dyDescent="0.25">
      <c r="A24" s="15" t="s">
        <v>392</v>
      </c>
      <c r="B24" s="25" t="s">
        <v>393</v>
      </c>
      <c r="C24" s="62"/>
      <c r="D24" s="62"/>
      <c r="E24" s="53">
        <f t="shared" ref="E24:E26" si="0">E25</f>
        <v>50000</v>
      </c>
      <c r="F24" s="60"/>
      <c r="G24" s="59"/>
    </row>
    <row r="25" spans="1:7" x14ac:dyDescent="0.25">
      <c r="A25" s="13" t="s">
        <v>43</v>
      </c>
      <c r="B25" s="25" t="s">
        <v>393</v>
      </c>
      <c r="C25" s="62" t="s">
        <v>9</v>
      </c>
      <c r="D25" s="62"/>
      <c r="E25" s="53">
        <f>E26</f>
        <v>50000</v>
      </c>
      <c r="F25" s="60"/>
      <c r="G25" s="59"/>
    </row>
    <row r="26" spans="1:7" ht="19.5" customHeight="1" x14ac:dyDescent="0.25">
      <c r="A26" s="13" t="s">
        <v>18</v>
      </c>
      <c r="B26" s="25" t="s">
        <v>393</v>
      </c>
      <c r="C26" s="62" t="s">
        <v>9</v>
      </c>
      <c r="D26" s="62" t="s">
        <v>75</v>
      </c>
      <c r="E26" s="39">
        <f t="shared" si="0"/>
        <v>50000</v>
      </c>
      <c r="F26" s="60"/>
      <c r="G26" s="59"/>
    </row>
    <row r="27" spans="1:7" ht="27.75" customHeight="1" x14ac:dyDescent="0.25">
      <c r="A27" s="13" t="s">
        <v>20</v>
      </c>
      <c r="B27" s="25" t="s">
        <v>393</v>
      </c>
      <c r="C27" s="62" t="s">
        <v>9</v>
      </c>
      <c r="D27" s="62" t="s">
        <v>77</v>
      </c>
      <c r="E27" s="39">
        <v>50000</v>
      </c>
      <c r="F27" s="60"/>
      <c r="G27" s="59"/>
    </row>
    <row r="28" spans="1:7" x14ac:dyDescent="0.25">
      <c r="A28" s="13" t="s">
        <v>265</v>
      </c>
      <c r="B28" s="25" t="s">
        <v>122</v>
      </c>
      <c r="C28" s="62"/>
      <c r="D28" s="62"/>
      <c r="E28" s="39">
        <f>E29+E185</f>
        <v>29798500.619999997</v>
      </c>
      <c r="F28" s="60"/>
      <c r="G28" s="59"/>
    </row>
    <row r="29" spans="1:7" x14ac:dyDescent="0.25">
      <c r="A29" s="16" t="s">
        <v>49</v>
      </c>
      <c r="B29" s="25" t="s">
        <v>123</v>
      </c>
      <c r="C29" s="62"/>
      <c r="D29" s="62"/>
      <c r="E29" s="39">
        <f>E30+E72+E110+E115+E120+E145+E153+E158+E163+E170+E180+E175</f>
        <v>26961734.619999997</v>
      </c>
      <c r="F29" s="60"/>
      <c r="G29" s="59"/>
    </row>
    <row r="30" spans="1:7" ht="27.75" customHeight="1" x14ac:dyDescent="0.25">
      <c r="A30" s="16" t="s">
        <v>141</v>
      </c>
      <c r="B30" s="25" t="s">
        <v>142</v>
      </c>
      <c r="C30" s="62"/>
      <c r="D30" s="62"/>
      <c r="E30" s="39">
        <f>E31+E35+E39+E47+E58+E63+E67+E43</f>
        <v>1267639</v>
      </c>
      <c r="F30" s="60"/>
      <c r="G30" s="59"/>
    </row>
    <row r="31" spans="1:7" hidden="1" x14ac:dyDescent="0.25">
      <c r="A31" s="15" t="s">
        <v>101</v>
      </c>
      <c r="B31" s="25" t="s">
        <v>143</v>
      </c>
      <c r="C31" s="62"/>
      <c r="D31" s="62"/>
      <c r="E31" s="39">
        <f>E32</f>
        <v>0</v>
      </c>
      <c r="F31" s="60"/>
      <c r="G31" s="59"/>
    </row>
    <row r="32" spans="1:7" ht="39.6" hidden="1" x14ac:dyDescent="0.25">
      <c r="A32" s="15" t="s">
        <v>42</v>
      </c>
      <c r="B32" s="25" t="s">
        <v>143</v>
      </c>
      <c r="C32" s="26" t="s">
        <v>8</v>
      </c>
      <c r="D32" s="62"/>
      <c r="E32" s="39">
        <f>E33</f>
        <v>0</v>
      </c>
      <c r="F32" s="60"/>
      <c r="G32" s="59"/>
    </row>
    <row r="33" spans="1:7" hidden="1" x14ac:dyDescent="0.25">
      <c r="A33" s="19" t="s">
        <v>11</v>
      </c>
      <c r="B33" s="25" t="s">
        <v>143</v>
      </c>
      <c r="C33" s="26" t="s">
        <v>8</v>
      </c>
      <c r="D33" s="62" t="s">
        <v>74</v>
      </c>
      <c r="E33" s="39">
        <f>E34</f>
        <v>0</v>
      </c>
      <c r="F33" s="60"/>
      <c r="G33" s="59"/>
    </row>
    <row r="34" spans="1:7" ht="26.4" hidden="1" x14ac:dyDescent="0.25">
      <c r="A34" s="12" t="s">
        <v>65</v>
      </c>
      <c r="B34" s="25" t="s">
        <v>143</v>
      </c>
      <c r="C34" s="26" t="s">
        <v>8</v>
      </c>
      <c r="D34" s="62" t="s">
        <v>78</v>
      </c>
      <c r="E34" s="27">
        <v>0</v>
      </c>
      <c r="F34" s="60"/>
      <c r="G34" s="59"/>
    </row>
    <row r="35" spans="1:7" hidden="1" x14ac:dyDescent="0.25">
      <c r="A35" s="15" t="s">
        <v>111</v>
      </c>
      <c r="B35" s="25" t="s">
        <v>144</v>
      </c>
      <c r="C35" s="62"/>
      <c r="D35" s="62"/>
      <c r="E35" s="27">
        <f>E36</f>
        <v>0</v>
      </c>
      <c r="F35" s="60"/>
      <c r="G35" s="59"/>
    </row>
    <row r="36" spans="1:7" ht="39.6" hidden="1" x14ac:dyDescent="0.25">
      <c r="A36" s="15" t="s">
        <v>42</v>
      </c>
      <c r="B36" s="25" t="s">
        <v>144</v>
      </c>
      <c r="C36" s="26" t="s">
        <v>8</v>
      </c>
      <c r="D36" s="62"/>
      <c r="E36" s="27">
        <f>E37</f>
        <v>0</v>
      </c>
      <c r="F36" s="60"/>
      <c r="G36" s="59"/>
    </row>
    <row r="37" spans="1:7" hidden="1" x14ac:dyDescent="0.25">
      <c r="A37" s="19" t="s">
        <v>11</v>
      </c>
      <c r="B37" s="25" t="s">
        <v>144</v>
      </c>
      <c r="C37" s="26" t="s">
        <v>8</v>
      </c>
      <c r="D37" s="62" t="s">
        <v>74</v>
      </c>
      <c r="E37" s="27">
        <f>E38</f>
        <v>0</v>
      </c>
      <c r="F37" s="60"/>
      <c r="G37" s="59"/>
    </row>
    <row r="38" spans="1:7" ht="26.4" hidden="1" x14ac:dyDescent="0.25">
      <c r="A38" s="12" t="s">
        <v>65</v>
      </c>
      <c r="B38" s="25" t="s">
        <v>144</v>
      </c>
      <c r="C38" s="26" t="s">
        <v>8</v>
      </c>
      <c r="D38" s="62" t="s">
        <v>78</v>
      </c>
      <c r="E38" s="27">
        <f>13100-13100</f>
        <v>0</v>
      </c>
      <c r="F38" s="60"/>
      <c r="G38" s="59"/>
    </row>
    <row r="39" spans="1:7" ht="26.4" x14ac:dyDescent="0.25">
      <c r="A39" s="15" t="s">
        <v>102</v>
      </c>
      <c r="B39" s="25" t="s">
        <v>146</v>
      </c>
      <c r="C39" s="62"/>
      <c r="D39" s="62"/>
      <c r="E39" s="39">
        <f>E40</f>
        <v>1267639</v>
      </c>
      <c r="F39" s="60"/>
      <c r="G39" s="59"/>
    </row>
    <row r="40" spans="1:7" ht="39.6" x14ac:dyDescent="0.25">
      <c r="A40" s="15" t="s">
        <v>42</v>
      </c>
      <c r="B40" s="25" t="s">
        <v>146</v>
      </c>
      <c r="C40" s="26" t="s">
        <v>8</v>
      </c>
      <c r="D40" s="62"/>
      <c r="E40" s="39">
        <f>E41</f>
        <v>1267639</v>
      </c>
      <c r="F40" s="60"/>
      <c r="G40" s="59"/>
    </row>
    <row r="41" spans="1:7" x14ac:dyDescent="0.25">
      <c r="A41" s="19" t="s">
        <v>11</v>
      </c>
      <c r="B41" s="25" t="s">
        <v>146</v>
      </c>
      <c r="C41" s="26" t="s">
        <v>8</v>
      </c>
      <c r="D41" s="62" t="s">
        <v>74</v>
      </c>
      <c r="E41" s="39">
        <f>E42</f>
        <v>1267639</v>
      </c>
      <c r="F41" s="60"/>
      <c r="G41" s="59"/>
    </row>
    <row r="42" spans="1:7" ht="26.4" x14ac:dyDescent="0.25">
      <c r="A42" s="12" t="s">
        <v>12</v>
      </c>
      <c r="B42" s="25" t="s">
        <v>146</v>
      </c>
      <c r="C42" s="26" t="s">
        <v>8</v>
      </c>
      <c r="D42" s="62" t="s">
        <v>80</v>
      </c>
      <c r="E42" s="39">
        <f>973609+294030</f>
        <v>1267639</v>
      </c>
      <c r="F42" s="60"/>
      <c r="G42" s="59"/>
    </row>
    <row r="43" spans="1:7" ht="26.4" hidden="1" x14ac:dyDescent="0.25">
      <c r="A43" s="15" t="s">
        <v>102</v>
      </c>
      <c r="B43" s="25" t="s">
        <v>146</v>
      </c>
      <c r="C43" s="62"/>
      <c r="D43" s="62"/>
      <c r="E43" s="39">
        <f>E44</f>
        <v>0</v>
      </c>
      <c r="F43" s="60"/>
      <c r="G43" s="59"/>
    </row>
    <row r="44" spans="1:7" hidden="1" x14ac:dyDescent="0.25">
      <c r="A44" s="15" t="s">
        <v>10</v>
      </c>
      <c r="B44" s="25" t="s">
        <v>146</v>
      </c>
      <c r="C44" s="26" t="s">
        <v>5</v>
      </c>
      <c r="D44" s="62"/>
      <c r="E44" s="39">
        <f>E45</f>
        <v>0</v>
      </c>
      <c r="F44" s="60"/>
      <c r="G44" s="59"/>
    </row>
    <row r="45" spans="1:7" hidden="1" x14ac:dyDescent="0.25">
      <c r="A45" s="19" t="s">
        <v>11</v>
      </c>
      <c r="B45" s="25" t="s">
        <v>146</v>
      </c>
      <c r="C45" s="26" t="s">
        <v>5</v>
      </c>
      <c r="D45" s="62" t="s">
        <v>74</v>
      </c>
      <c r="E45" s="39">
        <f>E46</f>
        <v>0</v>
      </c>
      <c r="F45" s="60"/>
      <c r="G45" s="59"/>
    </row>
    <row r="46" spans="1:7" ht="28.2" hidden="1" customHeight="1" x14ac:dyDescent="0.25">
      <c r="A46" s="15" t="s">
        <v>13</v>
      </c>
      <c r="B46" s="25" t="s">
        <v>146</v>
      </c>
      <c r="C46" s="26" t="s">
        <v>5</v>
      </c>
      <c r="D46" s="62" t="s">
        <v>80</v>
      </c>
      <c r="E46" s="39">
        <v>0</v>
      </c>
      <c r="F46" s="60"/>
      <c r="G46" s="59"/>
    </row>
    <row r="47" spans="1:7" hidden="1" x14ac:dyDescent="0.25">
      <c r="A47" s="15" t="s">
        <v>103</v>
      </c>
      <c r="B47" s="25" t="s">
        <v>147</v>
      </c>
      <c r="C47" s="62"/>
      <c r="D47" s="62"/>
      <c r="E47" s="39">
        <f>E48+E52+E55</f>
        <v>0</v>
      </c>
      <c r="F47" s="60"/>
      <c r="G47" s="59"/>
    </row>
    <row r="48" spans="1:7" ht="39.6" hidden="1" x14ac:dyDescent="0.25">
      <c r="A48" s="15" t="s">
        <v>42</v>
      </c>
      <c r="B48" s="25" t="s">
        <v>147</v>
      </c>
      <c r="C48" s="26" t="s">
        <v>8</v>
      </c>
      <c r="D48" s="62"/>
      <c r="E48" s="39">
        <f>E49</f>
        <v>0</v>
      </c>
      <c r="F48" s="60"/>
      <c r="G48" s="59"/>
    </row>
    <row r="49" spans="1:7" hidden="1" x14ac:dyDescent="0.25">
      <c r="A49" s="19" t="s">
        <v>11</v>
      </c>
      <c r="B49" s="25" t="s">
        <v>147</v>
      </c>
      <c r="C49" s="26" t="s">
        <v>8</v>
      </c>
      <c r="D49" s="62" t="s">
        <v>74</v>
      </c>
      <c r="E49" s="38">
        <f>E50+E51</f>
        <v>0</v>
      </c>
      <c r="F49" s="60"/>
      <c r="G49" s="59"/>
    </row>
    <row r="50" spans="1:7" ht="26.4" hidden="1" x14ac:dyDescent="0.25">
      <c r="A50" s="12" t="s">
        <v>12</v>
      </c>
      <c r="B50" s="25" t="s">
        <v>147</v>
      </c>
      <c r="C50" s="26" t="s">
        <v>8</v>
      </c>
      <c r="D50" s="62" t="s">
        <v>80</v>
      </c>
      <c r="E50" s="38">
        <f>6600-6600</f>
        <v>0</v>
      </c>
      <c r="F50" s="60"/>
      <c r="G50" s="59"/>
    </row>
    <row r="51" spans="1:7" hidden="1" x14ac:dyDescent="0.25">
      <c r="A51" s="34" t="s">
        <v>15</v>
      </c>
      <c r="B51" s="25" t="s">
        <v>147</v>
      </c>
      <c r="C51" s="26" t="s">
        <v>8</v>
      </c>
      <c r="D51" s="62" t="s">
        <v>83</v>
      </c>
      <c r="E51" s="38">
        <v>0</v>
      </c>
      <c r="F51" s="60"/>
      <c r="G51" s="59"/>
    </row>
    <row r="52" spans="1:7" hidden="1" x14ac:dyDescent="0.25">
      <c r="A52" s="15" t="s">
        <v>43</v>
      </c>
      <c r="B52" s="25" t="s">
        <v>147</v>
      </c>
      <c r="C52" s="26" t="s">
        <v>9</v>
      </c>
      <c r="D52" s="62"/>
      <c r="E52" s="38">
        <f>E53</f>
        <v>0</v>
      </c>
      <c r="F52" s="60"/>
      <c r="G52" s="59"/>
    </row>
    <row r="53" spans="1:7" hidden="1" x14ac:dyDescent="0.25">
      <c r="A53" s="19" t="s">
        <v>11</v>
      </c>
      <c r="B53" s="25" t="s">
        <v>147</v>
      </c>
      <c r="C53" s="26" t="s">
        <v>9</v>
      </c>
      <c r="D53" s="62" t="s">
        <v>74</v>
      </c>
      <c r="E53" s="38">
        <f>E54</f>
        <v>0</v>
      </c>
      <c r="F53" s="60"/>
      <c r="G53" s="59"/>
    </row>
    <row r="54" spans="1:7" ht="26.4" hidden="1" x14ac:dyDescent="0.25">
      <c r="A54" s="12" t="s">
        <v>12</v>
      </c>
      <c r="B54" s="25" t="s">
        <v>147</v>
      </c>
      <c r="C54" s="26" t="s">
        <v>9</v>
      </c>
      <c r="D54" s="62" t="s">
        <v>80</v>
      </c>
      <c r="E54" s="38">
        <v>0</v>
      </c>
      <c r="F54" s="60"/>
      <c r="G54" s="59"/>
    </row>
    <row r="55" spans="1:7" hidden="1" x14ac:dyDescent="0.25">
      <c r="A55" s="15" t="s">
        <v>10</v>
      </c>
      <c r="B55" s="25" t="s">
        <v>147</v>
      </c>
      <c r="C55" s="26" t="s">
        <v>5</v>
      </c>
      <c r="D55" s="62"/>
      <c r="E55" s="38">
        <f>E56</f>
        <v>0</v>
      </c>
      <c r="F55" s="60"/>
      <c r="G55" s="59"/>
    </row>
    <row r="56" spans="1:7" hidden="1" x14ac:dyDescent="0.25">
      <c r="A56" s="19" t="s">
        <v>79</v>
      </c>
      <c r="B56" s="25" t="s">
        <v>147</v>
      </c>
      <c r="C56" s="26" t="s">
        <v>5</v>
      </c>
      <c r="D56" s="62" t="s">
        <v>74</v>
      </c>
      <c r="E56" s="38">
        <f>E57</f>
        <v>0</v>
      </c>
      <c r="F56" s="60"/>
      <c r="G56" s="59"/>
    </row>
    <row r="57" spans="1:7" ht="26.4" hidden="1" x14ac:dyDescent="0.25">
      <c r="A57" s="12" t="s">
        <v>12</v>
      </c>
      <c r="B57" s="25" t="s">
        <v>147</v>
      </c>
      <c r="C57" s="26" t="s">
        <v>5</v>
      </c>
      <c r="D57" s="62" t="s">
        <v>80</v>
      </c>
      <c r="E57" s="38">
        <v>0</v>
      </c>
      <c r="F57" s="60"/>
      <c r="G57" s="59"/>
    </row>
    <row r="58" spans="1:7" ht="42" hidden="1" customHeight="1" x14ac:dyDescent="0.25">
      <c r="A58" s="13" t="s">
        <v>104</v>
      </c>
      <c r="B58" s="25" t="s">
        <v>145</v>
      </c>
      <c r="C58" s="62"/>
      <c r="D58" s="62"/>
      <c r="E58" s="38">
        <f>E59</f>
        <v>0</v>
      </c>
      <c r="F58" s="60"/>
      <c r="G58" s="59"/>
    </row>
    <row r="59" spans="1:7" ht="39.6" hidden="1" x14ac:dyDescent="0.25">
      <c r="A59" s="15" t="s">
        <v>42</v>
      </c>
      <c r="B59" s="25" t="s">
        <v>145</v>
      </c>
      <c r="C59" s="26" t="s">
        <v>8</v>
      </c>
      <c r="D59" s="62"/>
      <c r="E59" s="38">
        <f>E60</f>
        <v>0</v>
      </c>
      <c r="F59" s="60"/>
      <c r="G59" s="59"/>
    </row>
    <row r="60" spans="1:7" hidden="1" x14ac:dyDescent="0.25">
      <c r="A60" s="19" t="s">
        <v>79</v>
      </c>
      <c r="B60" s="25" t="s">
        <v>145</v>
      </c>
      <c r="C60" s="26" t="s">
        <v>8</v>
      </c>
      <c r="D60" s="62" t="s">
        <v>74</v>
      </c>
      <c r="E60" s="38">
        <f>E61+E62</f>
        <v>0</v>
      </c>
      <c r="F60" s="60"/>
      <c r="G60" s="59"/>
    </row>
    <row r="61" spans="1:7" ht="28.5" hidden="1" customHeight="1" x14ac:dyDescent="0.25">
      <c r="A61" s="15" t="s">
        <v>13</v>
      </c>
      <c r="B61" s="25" t="s">
        <v>145</v>
      </c>
      <c r="C61" s="26" t="s">
        <v>8</v>
      </c>
      <c r="D61" s="62" t="s">
        <v>78</v>
      </c>
      <c r="E61" s="38">
        <f>40000-40000</f>
        <v>0</v>
      </c>
      <c r="F61" s="60"/>
      <c r="G61" s="59"/>
    </row>
    <row r="62" spans="1:7" ht="26.4" hidden="1" x14ac:dyDescent="0.25">
      <c r="A62" s="12" t="s">
        <v>12</v>
      </c>
      <c r="B62" s="25" t="s">
        <v>145</v>
      </c>
      <c r="C62" s="26" t="s">
        <v>8</v>
      </c>
      <c r="D62" s="62" t="s">
        <v>80</v>
      </c>
      <c r="E62" s="38">
        <v>0</v>
      </c>
      <c r="F62" s="60"/>
      <c r="G62" s="59"/>
    </row>
    <row r="63" spans="1:7" ht="39.6" hidden="1" x14ac:dyDescent="0.25">
      <c r="A63" s="15" t="s">
        <v>431</v>
      </c>
      <c r="B63" s="25" t="s">
        <v>432</v>
      </c>
      <c r="C63" s="26"/>
      <c r="D63" s="62"/>
      <c r="E63" s="38">
        <f>E64</f>
        <v>0</v>
      </c>
      <c r="F63" s="60"/>
      <c r="G63" s="59"/>
    </row>
    <row r="64" spans="1:7" ht="39.6" hidden="1" x14ac:dyDescent="0.25">
      <c r="A64" s="15" t="s">
        <v>42</v>
      </c>
      <c r="B64" s="25" t="s">
        <v>432</v>
      </c>
      <c r="C64" s="26" t="s">
        <v>8</v>
      </c>
      <c r="D64" s="62"/>
      <c r="E64" s="38">
        <f>E65</f>
        <v>0</v>
      </c>
      <c r="F64" s="60"/>
      <c r="G64" s="59"/>
    </row>
    <row r="65" spans="1:7" hidden="1" x14ac:dyDescent="0.25">
      <c r="A65" s="19" t="s">
        <v>79</v>
      </c>
      <c r="B65" s="25" t="s">
        <v>432</v>
      </c>
      <c r="C65" s="26" t="s">
        <v>8</v>
      </c>
      <c r="D65" s="62" t="s">
        <v>74</v>
      </c>
      <c r="E65" s="38">
        <f>E66</f>
        <v>0</v>
      </c>
      <c r="F65" s="60"/>
      <c r="G65" s="59"/>
    </row>
    <row r="66" spans="1:7" ht="26.4" hidden="1" x14ac:dyDescent="0.25">
      <c r="A66" s="12" t="s">
        <v>12</v>
      </c>
      <c r="B66" s="25" t="s">
        <v>432</v>
      </c>
      <c r="C66" s="26" t="s">
        <v>8</v>
      </c>
      <c r="D66" s="62" t="s">
        <v>78</v>
      </c>
      <c r="E66" s="38">
        <v>0</v>
      </c>
      <c r="F66" s="60"/>
      <c r="G66" s="59"/>
    </row>
    <row r="67" spans="1:7" hidden="1" x14ac:dyDescent="0.25">
      <c r="A67" s="15" t="s">
        <v>546</v>
      </c>
      <c r="B67" s="25" t="s">
        <v>547</v>
      </c>
      <c r="C67" s="62"/>
      <c r="D67" s="62"/>
      <c r="E67" s="39">
        <f>E68</f>
        <v>0</v>
      </c>
      <c r="F67" s="60"/>
      <c r="G67" s="59"/>
    </row>
    <row r="68" spans="1:7" ht="39.6" hidden="1" x14ac:dyDescent="0.25">
      <c r="A68" s="15" t="s">
        <v>42</v>
      </c>
      <c r="B68" s="25" t="s">
        <v>547</v>
      </c>
      <c r="C68" s="26" t="s">
        <v>8</v>
      </c>
      <c r="D68" s="62"/>
      <c r="E68" s="39">
        <f>E69</f>
        <v>0</v>
      </c>
      <c r="F68" s="60"/>
      <c r="G68" s="59"/>
    </row>
    <row r="69" spans="1:7" hidden="1" x14ac:dyDescent="0.25">
      <c r="A69" s="19" t="s">
        <v>11</v>
      </c>
      <c r="B69" s="25" t="s">
        <v>547</v>
      </c>
      <c r="C69" s="26" t="s">
        <v>8</v>
      </c>
      <c r="D69" s="62" t="s">
        <v>74</v>
      </c>
      <c r="E69" s="38">
        <f>E70+E71</f>
        <v>0</v>
      </c>
      <c r="F69" s="60"/>
      <c r="G69" s="59"/>
    </row>
    <row r="70" spans="1:7" ht="26.4" hidden="1" x14ac:dyDescent="0.25">
      <c r="A70" s="12" t="s">
        <v>12</v>
      </c>
      <c r="B70" s="25" t="s">
        <v>547</v>
      </c>
      <c r="C70" s="26" t="s">
        <v>8</v>
      </c>
      <c r="D70" s="62" t="s">
        <v>80</v>
      </c>
      <c r="E70" s="38">
        <v>0</v>
      </c>
      <c r="F70" s="60"/>
      <c r="G70" s="59"/>
    </row>
    <row r="71" spans="1:7" hidden="1" x14ac:dyDescent="0.25">
      <c r="A71" s="34" t="s">
        <v>15</v>
      </c>
      <c r="B71" s="25" t="s">
        <v>547</v>
      </c>
      <c r="C71" s="26" t="s">
        <v>8</v>
      </c>
      <c r="D71" s="62" t="s">
        <v>83</v>
      </c>
      <c r="E71" s="38">
        <v>0</v>
      </c>
      <c r="F71" s="60"/>
      <c r="G71" s="59"/>
    </row>
    <row r="72" spans="1:7" ht="26.4" x14ac:dyDescent="0.25">
      <c r="A72" s="16" t="s">
        <v>148</v>
      </c>
      <c r="B72" s="25" t="s">
        <v>149</v>
      </c>
      <c r="C72" s="26"/>
      <c r="D72" s="62"/>
      <c r="E72" s="38">
        <f>E73+E77+E81+E88+E102+E106+E95+E99+E85</f>
        <v>19549338</v>
      </c>
      <c r="F72" s="60"/>
      <c r="G72" s="59"/>
    </row>
    <row r="73" spans="1:7" ht="18.75" customHeight="1" x14ac:dyDescent="0.25">
      <c r="A73" s="12" t="s">
        <v>105</v>
      </c>
      <c r="B73" s="25" t="s">
        <v>150</v>
      </c>
      <c r="C73" s="26"/>
      <c r="D73" s="62"/>
      <c r="E73" s="27">
        <f>E74</f>
        <v>2236113</v>
      </c>
      <c r="F73" s="60"/>
      <c r="G73" s="59"/>
    </row>
    <row r="74" spans="1:7" ht="39.6" x14ac:dyDescent="0.25">
      <c r="A74" s="15" t="s">
        <v>42</v>
      </c>
      <c r="B74" s="25" t="s">
        <v>150</v>
      </c>
      <c r="C74" s="26" t="s">
        <v>8</v>
      </c>
      <c r="D74" s="62"/>
      <c r="E74" s="27">
        <f>E75</f>
        <v>2236113</v>
      </c>
      <c r="F74" s="60"/>
      <c r="G74" s="59"/>
    </row>
    <row r="75" spans="1:7" x14ac:dyDescent="0.25">
      <c r="A75" s="19" t="s">
        <v>11</v>
      </c>
      <c r="B75" s="25" t="s">
        <v>150</v>
      </c>
      <c r="C75" s="26" t="s">
        <v>8</v>
      </c>
      <c r="D75" s="62" t="s">
        <v>74</v>
      </c>
      <c r="E75" s="27">
        <f>E76</f>
        <v>2236113</v>
      </c>
      <c r="F75" s="60"/>
      <c r="G75" s="59"/>
    </row>
    <row r="76" spans="1:7" ht="29.25" customHeight="1" x14ac:dyDescent="0.25">
      <c r="A76" s="15" t="s">
        <v>13</v>
      </c>
      <c r="B76" s="25" t="s">
        <v>150</v>
      </c>
      <c r="C76" s="26" t="s">
        <v>8</v>
      </c>
      <c r="D76" s="62" t="s">
        <v>81</v>
      </c>
      <c r="E76" s="27">
        <f>1717445+518668</f>
        <v>2236113</v>
      </c>
      <c r="F76" s="60"/>
      <c r="G76" s="59"/>
    </row>
    <row r="77" spans="1:7" ht="16.5" customHeight="1" x14ac:dyDescent="0.25">
      <c r="A77" s="15" t="s">
        <v>106</v>
      </c>
      <c r="B77" s="25" t="s">
        <v>151</v>
      </c>
      <c r="C77" s="26"/>
      <c r="D77" s="62"/>
      <c r="E77" s="27">
        <f>E78</f>
        <v>20000</v>
      </c>
      <c r="F77" s="60"/>
      <c r="G77" s="59"/>
    </row>
    <row r="78" spans="1:7" ht="42" customHeight="1" x14ac:dyDescent="0.25">
      <c r="A78" s="15" t="s">
        <v>42</v>
      </c>
      <c r="B78" s="25" t="s">
        <v>151</v>
      </c>
      <c r="C78" s="26" t="s">
        <v>8</v>
      </c>
      <c r="D78" s="62"/>
      <c r="E78" s="27">
        <f>E79</f>
        <v>20000</v>
      </c>
      <c r="F78" s="60"/>
      <c r="G78" s="59"/>
    </row>
    <row r="79" spans="1:7" ht="18" customHeight="1" x14ac:dyDescent="0.25">
      <c r="A79" s="19" t="s">
        <v>11</v>
      </c>
      <c r="B79" s="25" t="s">
        <v>151</v>
      </c>
      <c r="C79" s="26" t="s">
        <v>8</v>
      </c>
      <c r="D79" s="62" t="s">
        <v>74</v>
      </c>
      <c r="E79" s="27">
        <f>E80</f>
        <v>20000</v>
      </c>
      <c r="F79" s="60"/>
      <c r="G79" s="59"/>
    </row>
    <row r="80" spans="1:7" ht="28.5" customHeight="1" x14ac:dyDescent="0.25">
      <c r="A80" s="15" t="s">
        <v>13</v>
      </c>
      <c r="B80" s="25" t="s">
        <v>151</v>
      </c>
      <c r="C80" s="26" t="s">
        <v>8</v>
      </c>
      <c r="D80" s="62" t="s">
        <v>81</v>
      </c>
      <c r="E80" s="27">
        <v>20000</v>
      </c>
      <c r="F80" s="60"/>
      <c r="G80" s="59"/>
    </row>
    <row r="81" spans="1:7" ht="22.5" customHeight="1" x14ac:dyDescent="0.25">
      <c r="A81" s="15" t="s">
        <v>102</v>
      </c>
      <c r="B81" s="25" t="s">
        <v>152</v>
      </c>
      <c r="C81" s="62"/>
      <c r="D81" s="62"/>
      <c r="E81" s="39">
        <f>E82</f>
        <v>16742351</v>
      </c>
      <c r="F81" s="60"/>
      <c r="G81" s="59"/>
    </row>
    <row r="82" spans="1:7" ht="39.6" x14ac:dyDescent="0.25">
      <c r="A82" s="15" t="s">
        <v>42</v>
      </c>
      <c r="B82" s="25" t="s">
        <v>152</v>
      </c>
      <c r="C82" s="26" t="s">
        <v>8</v>
      </c>
      <c r="D82" s="62"/>
      <c r="E82" s="39">
        <f>E83</f>
        <v>16742351</v>
      </c>
      <c r="F82" s="60"/>
      <c r="G82" s="59"/>
    </row>
    <row r="83" spans="1:7" x14ac:dyDescent="0.25">
      <c r="A83" s="19" t="s">
        <v>79</v>
      </c>
      <c r="B83" s="25" t="s">
        <v>152</v>
      </c>
      <c r="C83" s="26" t="s">
        <v>8</v>
      </c>
      <c r="D83" s="62" t="s">
        <v>74</v>
      </c>
      <c r="E83" s="39">
        <f>E84</f>
        <v>16742351</v>
      </c>
      <c r="F83" s="60"/>
      <c r="G83" s="59"/>
    </row>
    <row r="84" spans="1:7" ht="29.25" customHeight="1" x14ac:dyDescent="0.25">
      <c r="A84" s="15" t="s">
        <v>13</v>
      </c>
      <c r="B84" s="25" t="s">
        <v>152</v>
      </c>
      <c r="C84" s="26" t="s">
        <v>8</v>
      </c>
      <c r="D84" s="62" t="s">
        <v>81</v>
      </c>
      <c r="E84" s="39">
        <f>12866628+3885723-10000</f>
        <v>16742351</v>
      </c>
      <c r="F84" s="60"/>
      <c r="G84" s="59"/>
    </row>
    <row r="85" spans="1:7" ht="22.2" hidden="1" customHeight="1" x14ac:dyDescent="0.25">
      <c r="A85" s="15" t="s">
        <v>10</v>
      </c>
      <c r="B85" s="25" t="s">
        <v>152</v>
      </c>
      <c r="C85" s="26" t="s">
        <v>5</v>
      </c>
      <c r="D85" s="62"/>
      <c r="E85" s="39">
        <f>E86</f>
        <v>0</v>
      </c>
      <c r="F85" s="60"/>
      <c r="G85" s="59"/>
    </row>
    <row r="86" spans="1:7" ht="21" hidden="1" customHeight="1" x14ac:dyDescent="0.25">
      <c r="A86" s="19" t="s">
        <v>11</v>
      </c>
      <c r="B86" s="25" t="s">
        <v>152</v>
      </c>
      <c r="C86" s="26" t="s">
        <v>5</v>
      </c>
      <c r="D86" s="62" t="s">
        <v>74</v>
      </c>
      <c r="E86" s="39">
        <f>E87</f>
        <v>0</v>
      </c>
      <c r="F86" s="60"/>
      <c r="G86" s="59"/>
    </row>
    <row r="87" spans="1:7" ht="29.25" hidden="1" customHeight="1" x14ac:dyDescent="0.25">
      <c r="A87" s="15" t="s">
        <v>13</v>
      </c>
      <c r="B87" s="25" t="s">
        <v>152</v>
      </c>
      <c r="C87" s="26" t="s">
        <v>5</v>
      </c>
      <c r="D87" s="62" t="s">
        <v>81</v>
      </c>
      <c r="E87" s="39">
        <v>0</v>
      </c>
      <c r="F87" s="60"/>
      <c r="G87" s="59"/>
    </row>
    <row r="88" spans="1:7" x14ac:dyDescent="0.25">
      <c r="A88" s="15" t="s">
        <v>103</v>
      </c>
      <c r="B88" s="25" t="s">
        <v>153</v>
      </c>
      <c r="C88" s="62"/>
      <c r="D88" s="62"/>
      <c r="E88" s="39">
        <f>E89+E92</f>
        <v>300874</v>
      </c>
      <c r="F88" s="60"/>
      <c r="G88" s="59"/>
    </row>
    <row r="89" spans="1:7" ht="45.75" customHeight="1" x14ac:dyDescent="0.25">
      <c r="A89" s="15" t="s">
        <v>42</v>
      </c>
      <c r="B89" s="25" t="s">
        <v>153</v>
      </c>
      <c r="C89" s="26" t="s">
        <v>8</v>
      </c>
      <c r="D89" s="62"/>
      <c r="E89" s="39">
        <f>E90</f>
        <v>40000</v>
      </c>
      <c r="F89" s="60"/>
      <c r="G89" s="59"/>
    </row>
    <row r="90" spans="1:7" ht="15" customHeight="1" x14ac:dyDescent="0.25">
      <c r="A90" s="19" t="s">
        <v>11</v>
      </c>
      <c r="B90" s="25" t="s">
        <v>153</v>
      </c>
      <c r="C90" s="26" t="s">
        <v>8</v>
      </c>
      <c r="D90" s="62" t="s">
        <v>74</v>
      </c>
      <c r="E90" s="38">
        <f>E91</f>
        <v>40000</v>
      </c>
      <c r="F90" s="60"/>
      <c r="G90" s="59"/>
    </row>
    <row r="91" spans="1:7" ht="30.75" customHeight="1" x14ac:dyDescent="0.25">
      <c r="A91" s="15" t="s">
        <v>13</v>
      </c>
      <c r="B91" s="25" t="s">
        <v>153</v>
      </c>
      <c r="C91" s="26" t="s">
        <v>8</v>
      </c>
      <c r="D91" s="62" t="s">
        <v>81</v>
      </c>
      <c r="E91" s="38">
        <f>30000+10000</f>
        <v>40000</v>
      </c>
      <c r="F91" s="60"/>
      <c r="G91" s="60"/>
    </row>
    <row r="92" spans="1:7" ht="20.399999999999999" customHeight="1" x14ac:dyDescent="0.25">
      <c r="A92" s="15" t="s">
        <v>43</v>
      </c>
      <c r="B92" s="25" t="s">
        <v>153</v>
      </c>
      <c r="C92" s="26" t="s">
        <v>9</v>
      </c>
      <c r="D92" s="62"/>
      <c r="E92" s="38">
        <f>E93</f>
        <v>260874</v>
      </c>
      <c r="F92" s="60"/>
      <c r="G92" s="60"/>
    </row>
    <row r="93" spans="1:7" ht="17.399999999999999" customHeight="1" x14ac:dyDescent="0.25">
      <c r="A93" s="19" t="s">
        <v>11</v>
      </c>
      <c r="B93" s="25" t="s">
        <v>153</v>
      </c>
      <c r="C93" s="26" t="s">
        <v>9</v>
      </c>
      <c r="D93" s="62" t="s">
        <v>74</v>
      </c>
      <c r="E93" s="38">
        <f>E94</f>
        <v>260874</v>
      </c>
      <c r="F93" s="60"/>
      <c r="G93" s="60"/>
    </row>
    <row r="94" spans="1:7" ht="30.75" customHeight="1" x14ac:dyDescent="0.25">
      <c r="A94" s="15" t="s">
        <v>13</v>
      </c>
      <c r="B94" s="25" t="s">
        <v>153</v>
      </c>
      <c r="C94" s="26" t="s">
        <v>9</v>
      </c>
      <c r="D94" s="62" t="s">
        <v>81</v>
      </c>
      <c r="E94" s="38">
        <v>260874</v>
      </c>
      <c r="F94" s="60"/>
      <c r="G94" s="60"/>
    </row>
    <row r="95" spans="1:7" ht="52.2" hidden="1" customHeight="1" x14ac:dyDescent="0.25">
      <c r="A95" s="15" t="s">
        <v>565</v>
      </c>
      <c r="B95" s="25" t="s">
        <v>564</v>
      </c>
      <c r="C95" s="26"/>
      <c r="D95" s="62"/>
      <c r="E95" s="38">
        <f>E96</f>
        <v>0</v>
      </c>
      <c r="F95" s="60"/>
      <c r="G95" s="59"/>
    </row>
    <row r="96" spans="1:7" ht="41.4" hidden="1" customHeight="1" x14ac:dyDescent="0.25">
      <c r="A96" s="13" t="s">
        <v>42</v>
      </c>
      <c r="B96" s="25" t="s">
        <v>564</v>
      </c>
      <c r="C96" s="26" t="s">
        <v>8</v>
      </c>
      <c r="D96" s="62"/>
      <c r="E96" s="38">
        <f>E97</f>
        <v>0</v>
      </c>
      <c r="F96" s="60"/>
      <c r="G96" s="59"/>
    </row>
    <row r="97" spans="1:7" ht="17.25" hidden="1" customHeight="1" x14ac:dyDescent="0.25">
      <c r="A97" s="19" t="s">
        <v>11</v>
      </c>
      <c r="B97" s="25" t="s">
        <v>564</v>
      </c>
      <c r="C97" s="26" t="s">
        <v>8</v>
      </c>
      <c r="D97" s="62" t="s">
        <v>74</v>
      </c>
      <c r="E97" s="38">
        <f>E98</f>
        <v>0</v>
      </c>
      <c r="F97" s="60"/>
      <c r="G97" s="59"/>
    </row>
    <row r="98" spans="1:7" ht="33" hidden="1" customHeight="1" x14ac:dyDescent="0.25">
      <c r="A98" s="15" t="s">
        <v>13</v>
      </c>
      <c r="B98" s="25" t="s">
        <v>564</v>
      </c>
      <c r="C98" s="26" t="s">
        <v>8</v>
      </c>
      <c r="D98" s="62" t="s">
        <v>81</v>
      </c>
      <c r="E98" s="38">
        <v>0</v>
      </c>
      <c r="F98" s="60"/>
      <c r="G98" s="59"/>
    </row>
    <row r="99" spans="1:7" ht="45.6" hidden="1" customHeight="1" x14ac:dyDescent="0.25">
      <c r="A99" s="15" t="s">
        <v>42</v>
      </c>
      <c r="B99" s="25" t="s">
        <v>153</v>
      </c>
      <c r="C99" s="26" t="s">
        <v>8</v>
      </c>
      <c r="D99" s="62"/>
      <c r="E99" s="38">
        <f>E100</f>
        <v>0</v>
      </c>
      <c r="F99" s="60"/>
      <c r="G99" s="59"/>
    </row>
    <row r="100" spans="1:7" ht="18" hidden="1" customHeight="1" x14ac:dyDescent="0.25">
      <c r="A100" s="19" t="s">
        <v>11</v>
      </c>
      <c r="B100" s="25" t="s">
        <v>153</v>
      </c>
      <c r="C100" s="26" t="s">
        <v>8</v>
      </c>
      <c r="D100" s="62" t="s">
        <v>74</v>
      </c>
      <c r="E100" s="38">
        <f>E101</f>
        <v>0</v>
      </c>
      <c r="F100" s="60"/>
      <c r="G100" s="59"/>
    </row>
    <row r="101" spans="1:7" ht="28.2" hidden="1" customHeight="1" x14ac:dyDescent="0.25">
      <c r="A101" s="15" t="s">
        <v>13</v>
      </c>
      <c r="B101" s="25" t="s">
        <v>153</v>
      </c>
      <c r="C101" s="26" t="s">
        <v>8</v>
      </c>
      <c r="D101" s="62" t="s">
        <v>81</v>
      </c>
      <c r="E101" s="38">
        <v>0</v>
      </c>
      <c r="F101" s="60"/>
      <c r="G101" s="60"/>
    </row>
    <row r="102" spans="1:7" ht="38.25" customHeight="1" x14ac:dyDescent="0.25">
      <c r="A102" s="13" t="s">
        <v>104</v>
      </c>
      <c r="B102" s="25" t="s">
        <v>154</v>
      </c>
      <c r="C102" s="62"/>
      <c r="D102" s="62"/>
      <c r="E102" s="38">
        <f>E103</f>
        <v>250000</v>
      </c>
      <c r="F102" s="60"/>
      <c r="G102" s="59"/>
    </row>
    <row r="103" spans="1:7" ht="42" customHeight="1" x14ac:dyDescent="0.25">
      <c r="A103" s="15" t="s">
        <v>42</v>
      </c>
      <c r="B103" s="25" t="s">
        <v>154</v>
      </c>
      <c r="C103" s="26" t="s">
        <v>8</v>
      </c>
      <c r="D103" s="62"/>
      <c r="E103" s="38">
        <f>E104</f>
        <v>250000</v>
      </c>
      <c r="F103" s="60"/>
      <c r="G103" s="59"/>
    </row>
    <row r="104" spans="1:7" ht="18" customHeight="1" x14ac:dyDescent="0.25">
      <c r="A104" s="19" t="s">
        <v>11</v>
      </c>
      <c r="B104" s="25" t="s">
        <v>154</v>
      </c>
      <c r="C104" s="26" t="s">
        <v>8</v>
      </c>
      <c r="D104" s="62" t="s">
        <v>74</v>
      </c>
      <c r="E104" s="38">
        <f>E105</f>
        <v>250000</v>
      </c>
      <c r="F104" s="60"/>
      <c r="G104" s="59"/>
    </row>
    <row r="105" spans="1:7" ht="32.25" customHeight="1" x14ac:dyDescent="0.25">
      <c r="A105" s="15" t="s">
        <v>13</v>
      </c>
      <c r="B105" s="25" t="s">
        <v>154</v>
      </c>
      <c r="C105" s="26" t="s">
        <v>8</v>
      </c>
      <c r="D105" s="62" t="s">
        <v>81</v>
      </c>
      <c r="E105" s="38">
        <v>250000</v>
      </c>
      <c r="F105" s="60"/>
      <c r="G105" s="59"/>
    </row>
    <row r="106" spans="1:7" ht="18.75" hidden="1" customHeight="1" x14ac:dyDescent="0.25">
      <c r="A106" s="15" t="s">
        <v>44</v>
      </c>
      <c r="B106" s="25" t="s">
        <v>253</v>
      </c>
      <c r="C106" s="26"/>
      <c r="D106" s="62"/>
      <c r="E106" s="38">
        <f>E107</f>
        <v>0</v>
      </c>
      <c r="F106" s="60"/>
      <c r="G106" s="59"/>
    </row>
    <row r="107" spans="1:7" ht="32.25" hidden="1" customHeight="1" x14ac:dyDescent="0.25">
      <c r="A107" s="15" t="s">
        <v>43</v>
      </c>
      <c r="B107" s="25" t="s">
        <v>253</v>
      </c>
      <c r="C107" s="26" t="s">
        <v>8</v>
      </c>
      <c r="D107" s="62"/>
      <c r="E107" s="38">
        <f>E108</f>
        <v>0</v>
      </c>
      <c r="F107" s="60"/>
      <c r="G107" s="59"/>
    </row>
    <row r="108" spans="1:7" ht="19.5" hidden="1" customHeight="1" x14ac:dyDescent="0.25">
      <c r="A108" s="19" t="s">
        <v>11</v>
      </c>
      <c r="B108" s="25" t="s">
        <v>253</v>
      </c>
      <c r="C108" s="26" t="s">
        <v>8</v>
      </c>
      <c r="D108" s="62" t="s">
        <v>74</v>
      </c>
      <c r="E108" s="38">
        <f>E109</f>
        <v>0</v>
      </c>
      <c r="F108" s="60"/>
      <c r="G108" s="59"/>
    </row>
    <row r="109" spans="1:7" ht="22.5" hidden="1" customHeight="1" x14ac:dyDescent="0.25">
      <c r="A109" s="34" t="s">
        <v>15</v>
      </c>
      <c r="B109" s="25" t="s">
        <v>253</v>
      </c>
      <c r="C109" s="26" t="s">
        <v>8</v>
      </c>
      <c r="D109" s="62" t="s">
        <v>83</v>
      </c>
      <c r="E109" s="38">
        <v>0</v>
      </c>
      <c r="F109" s="60"/>
      <c r="G109" s="59"/>
    </row>
    <row r="110" spans="1:7" ht="43.5" customHeight="1" x14ac:dyDescent="0.25">
      <c r="A110" s="13" t="s">
        <v>161</v>
      </c>
      <c r="B110" s="25" t="s">
        <v>162</v>
      </c>
      <c r="C110" s="26"/>
      <c r="D110" s="62"/>
      <c r="E110" s="31">
        <f>E111</f>
        <v>390023</v>
      </c>
      <c r="F110" s="60"/>
      <c r="G110" s="59"/>
    </row>
    <row r="111" spans="1:7" ht="39" customHeight="1" x14ac:dyDescent="0.25">
      <c r="A111" s="13" t="s">
        <v>112</v>
      </c>
      <c r="B111" s="25" t="s">
        <v>163</v>
      </c>
      <c r="C111" s="26"/>
      <c r="D111" s="62"/>
      <c r="E111" s="38">
        <f>E112</f>
        <v>390023</v>
      </c>
      <c r="F111" s="60"/>
      <c r="G111" s="59"/>
    </row>
    <row r="112" spans="1:7" ht="18" customHeight="1" x14ac:dyDescent="0.25">
      <c r="A112" s="34" t="s">
        <v>19</v>
      </c>
      <c r="B112" s="25" t="s">
        <v>163</v>
      </c>
      <c r="C112" s="26" t="s">
        <v>6</v>
      </c>
      <c r="D112" s="62"/>
      <c r="E112" s="38">
        <f>E113</f>
        <v>390023</v>
      </c>
      <c r="F112" s="60"/>
      <c r="G112" s="59"/>
    </row>
    <row r="113" spans="1:7" ht="16.5" customHeight="1" x14ac:dyDescent="0.25">
      <c r="A113" s="19" t="s">
        <v>11</v>
      </c>
      <c r="B113" s="25" t="s">
        <v>163</v>
      </c>
      <c r="C113" s="26" t="s">
        <v>6</v>
      </c>
      <c r="D113" s="62" t="s">
        <v>74</v>
      </c>
      <c r="E113" s="38">
        <f>E114</f>
        <v>390023</v>
      </c>
      <c r="F113" s="60"/>
      <c r="G113" s="59"/>
    </row>
    <row r="114" spans="1:7" ht="28.95" customHeight="1" x14ac:dyDescent="0.25">
      <c r="A114" s="15" t="s">
        <v>527</v>
      </c>
      <c r="B114" s="25" t="s">
        <v>163</v>
      </c>
      <c r="C114" s="26" t="s">
        <v>6</v>
      </c>
      <c r="D114" s="62" t="s">
        <v>528</v>
      </c>
      <c r="E114" s="38">
        <f>352920+37103</f>
        <v>390023</v>
      </c>
      <c r="F114" s="60"/>
      <c r="G114" s="59"/>
    </row>
    <row r="115" spans="1:7" ht="17.25" customHeight="1" x14ac:dyDescent="0.25">
      <c r="A115" s="13" t="s">
        <v>157</v>
      </c>
      <c r="B115" s="25" t="s">
        <v>155</v>
      </c>
      <c r="C115" s="26"/>
      <c r="D115" s="62"/>
      <c r="E115" s="38">
        <f>E116</f>
        <v>100000</v>
      </c>
      <c r="F115" s="60"/>
      <c r="G115" s="59"/>
    </row>
    <row r="116" spans="1:7" ht="16.5" customHeight="1" x14ac:dyDescent="0.25">
      <c r="A116" s="15" t="s">
        <v>50</v>
      </c>
      <c r="B116" s="25" t="s">
        <v>156</v>
      </c>
      <c r="C116" s="62"/>
      <c r="D116" s="62"/>
      <c r="E116" s="38">
        <f>E117</f>
        <v>100000</v>
      </c>
      <c r="F116" s="60"/>
      <c r="G116" s="59"/>
    </row>
    <row r="117" spans="1:7" ht="15.75" customHeight="1" x14ac:dyDescent="0.25">
      <c r="A117" s="15" t="s">
        <v>10</v>
      </c>
      <c r="B117" s="25" t="s">
        <v>156</v>
      </c>
      <c r="C117" s="26" t="s">
        <v>5</v>
      </c>
      <c r="D117" s="62"/>
      <c r="E117" s="38">
        <f>E118</f>
        <v>100000</v>
      </c>
      <c r="F117" s="60"/>
      <c r="G117" s="59"/>
    </row>
    <row r="118" spans="1:7" ht="17.25" customHeight="1" x14ac:dyDescent="0.25">
      <c r="A118" s="19" t="s">
        <v>11</v>
      </c>
      <c r="B118" s="25" t="s">
        <v>156</v>
      </c>
      <c r="C118" s="26" t="s">
        <v>5</v>
      </c>
      <c r="D118" s="62" t="s">
        <v>74</v>
      </c>
      <c r="E118" s="38">
        <f>E119</f>
        <v>100000</v>
      </c>
      <c r="F118" s="60"/>
      <c r="G118" s="59"/>
    </row>
    <row r="119" spans="1:7" x14ac:dyDescent="0.25">
      <c r="A119" s="34" t="s">
        <v>14</v>
      </c>
      <c r="B119" s="25" t="s">
        <v>156</v>
      </c>
      <c r="C119" s="26" t="s">
        <v>5</v>
      </c>
      <c r="D119" s="62" t="s">
        <v>82</v>
      </c>
      <c r="E119" s="38">
        <v>100000</v>
      </c>
      <c r="F119" s="60"/>
      <c r="G119" s="59"/>
    </row>
    <row r="120" spans="1:7" ht="17.25" customHeight="1" x14ac:dyDescent="0.25">
      <c r="A120" s="13" t="s">
        <v>158</v>
      </c>
      <c r="B120" s="25" t="s">
        <v>159</v>
      </c>
      <c r="C120" s="26"/>
      <c r="D120" s="62"/>
      <c r="E120" s="38">
        <f>E121+E138+E131</f>
        <v>4666321.8099999996</v>
      </c>
      <c r="F120" s="60"/>
      <c r="G120" s="59"/>
    </row>
    <row r="121" spans="1:7" x14ac:dyDescent="0.25">
      <c r="A121" s="15" t="s">
        <v>53</v>
      </c>
      <c r="B121" s="25" t="s">
        <v>160</v>
      </c>
      <c r="C121" s="26"/>
      <c r="D121" s="62"/>
      <c r="E121" s="38">
        <f>E122+E128+E125</f>
        <v>4666321.8099999996</v>
      </c>
      <c r="F121" s="60"/>
      <c r="G121" s="59"/>
    </row>
    <row r="122" spans="1:7" ht="21.75" customHeight="1" x14ac:dyDescent="0.25">
      <c r="A122" s="15" t="s">
        <v>43</v>
      </c>
      <c r="B122" s="25" t="s">
        <v>160</v>
      </c>
      <c r="C122" s="26" t="s">
        <v>9</v>
      </c>
      <c r="D122" s="62"/>
      <c r="E122" s="38">
        <f>SUM(E123)</f>
        <v>2988319.61</v>
      </c>
      <c r="F122" s="60"/>
      <c r="G122" s="59"/>
    </row>
    <row r="123" spans="1:7" ht="15.75" customHeight="1" x14ac:dyDescent="0.25">
      <c r="A123" s="19" t="s">
        <v>114</v>
      </c>
      <c r="B123" s="25" t="s">
        <v>160</v>
      </c>
      <c r="C123" s="26" t="s">
        <v>9</v>
      </c>
      <c r="D123" s="62" t="s">
        <v>74</v>
      </c>
      <c r="E123" s="38">
        <f>SUM(E124)</f>
        <v>2988319.61</v>
      </c>
      <c r="F123" s="60"/>
      <c r="G123" s="59"/>
    </row>
    <row r="124" spans="1:7" ht="18" customHeight="1" x14ac:dyDescent="0.25">
      <c r="A124" s="34" t="s">
        <v>15</v>
      </c>
      <c r="B124" s="25" t="s">
        <v>160</v>
      </c>
      <c r="C124" s="26" t="s">
        <v>9</v>
      </c>
      <c r="D124" s="62" t="s">
        <v>83</v>
      </c>
      <c r="E124" s="31">
        <f>236475+100000+2171383.58-236474.88-1093964.09-723688.63-117255.98+2651844.61</f>
        <v>2988319.61</v>
      </c>
      <c r="F124" s="68"/>
      <c r="G124" s="59"/>
    </row>
    <row r="125" spans="1:7" ht="18" hidden="1" customHeight="1" x14ac:dyDescent="0.25">
      <c r="A125" s="13" t="s">
        <v>61</v>
      </c>
      <c r="B125" s="25" t="s">
        <v>160</v>
      </c>
      <c r="C125" s="26" t="s">
        <v>41</v>
      </c>
      <c r="D125" s="62"/>
      <c r="E125" s="31">
        <f>E126</f>
        <v>0</v>
      </c>
      <c r="F125" s="68"/>
      <c r="G125" s="59"/>
    </row>
    <row r="126" spans="1:7" ht="18" hidden="1" customHeight="1" x14ac:dyDescent="0.25">
      <c r="A126" s="19" t="s">
        <v>114</v>
      </c>
      <c r="B126" s="25" t="s">
        <v>160</v>
      </c>
      <c r="C126" s="26" t="s">
        <v>41</v>
      </c>
      <c r="D126" s="62" t="s">
        <v>74</v>
      </c>
      <c r="E126" s="31">
        <f>E127</f>
        <v>0</v>
      </c>
      <c r="F126" s="68"/>
      <c r="G126" s="59"/>
    </row>
    <row r="127" spans="1:7" ht="18" hidden="1" customHeight="1" x14ac:dyDescent="0.25">
      <c r="A127" s="34" t="s">
        <v>15</v>
      </c>
      <c r="B127" s="25" t="s">
        <v>160</v>
      </c>
      <c r="C127" s="26" t="s">
        <v>41</v>
      </c>
      <c r="D127" s="62" t="s">
        <v>83</v>
      </c>
      <c r="E127" s="31">
        <v>0</v>
      </c>
      <c r="F127" s="60"/>
      <c r="G127" s="59"/>
    </row>
    <row r="128" spans="1:7" ht="18" customHeight="1" x14ac:dyDescent="0.25">
      <c r="A128" s="15" t="s">
        <v>10</v>
      </c>
      <c r="B128" s="25" t="s">
        <v>160</v>
      </c>
      <c r="C128" s="26" t="s">
        <v>5</v>
      </c>
      <c r="D128" s="62"/>
      <c r="E128" s="31">
        <f>E129</f>
        <v>1678002.2</v>
      </c>
      <c r="F128" s="68"/>
      <c r="G128" s="59"/>
    </row>
    <row r="129" spans="1:7" ht="18" customHeight="1" x14ac:dyDescent="0.25">
      <c r="A129" s="19" t="s">
        <v>11</v>
      </c>
      <c r="B129" s="25" t="s">
        <v>160</v>
      </c>
      <c r="C129" s="26" t="s">
        <v>5</v>
      </c>
      <c r="D129" s="62" t="s">
        <v>74</v>
      </c>
      <c r="E129" s="31">
        <f>E130</f>
        <v>1678002.2</v>
      </c>
      <c r="F129" s="68"/>
      <c r="G129" s="59"/>
    </row>
    <row r="130" spans="1:7" ht="18" customHeight="1" x14ac:dyDescent="0.25">
      <c r="A130" s="34" t="s">
        <v>15</v>
      </c>
      <c r="B130" s="25" t="s">
        <v>160</v>
      </c>
      <c r="C130" s="26" t="s">
        <v>5</v>
      </c>
      <c r="D130" s="62" t="s">
        <v>83</v>
      </c>
      <c r="E130" s="31">
        <f>110000+1288093.63-109513.02+389421.59</f>
        <v>1678002.2</v>
      </c>
      <c r="F130" s="68"/>
      <c r="G130" s="59"/>
    </row>
    <row r="131" spans="1:7" ht="45" hidden="1" customHeight="1" x14ac:dyDescent="0.25">
      <c r="A131" s="34" t="s">
        <v>377</v>
      </c>
      <c r="B131" s="25" t="s">
        <v>378</v>
      </c>
      <c r="C131" s="26"/>
      <c r="D131" s="62"/>
      <c r="E131" s="31">
        <f>E132+E135</f>
        <v>0</v>
      </c>
      <c r="F131" s="60"/>
      <c r="G131" s="59"/>
    </row>
    <row r="132" spans="1:7" ht="30" hidden="1" customHeight="1" x14ac:dyDescent="0.25">
      <c r="A132" s="34" t="s">
        <v>43</v>
      </c>
      <c r="B132" s="25" t="s">
        <v>378</v>
      </c>
      <c r="C132" s="26" t="s">
        <v>9</v>
      </c>
      <c r="D132" s="62"/>
      <c r="E132" s="31">
        <f>E133</f>
        <v>0</v>
      </c>
      <c r="F132" s="60"/>
      <c r="G132" s="59"/>
    </row>
    <row r="133" spans="1:7" ht="18" hidden="1" customHeight="1" x14ac:dyDescent="0.25">
      <c r="A133" s="34" t="s">
        <v>11</v>
      </c>
      <c r="B133" s="25" t="s">
        <v>378</v>
      </c>
      <c r="C133" s="26" t="s">
        <v>9</v>
      </c>
      <c r="D133" s="62" t="s">
        <v>74</v>
      </c>
      <c r="E133" s="31">
        <f>E134</f>
        <v>0</v>
      </c>
      <c r="F133" s="60"/>
      <c r="G133" s="59"/>
    </row>
    <row r="134" spans="1:7" ht="18" hidden="1" customHeight="1" x14ac:dyDescent="0.25">
      <c r="A134" s="34" t="s">
        <v>15</v>
      </c>
      <c r="B134" s="25" t="s">
        <v>378</v>
      </c>
      <c r="C134" s="26" t="s">
        <v>9</v>
      </c>
      <c r="D134" s="62" t="s">
        <v>83</v>
      </c>
      <c r="E134" s="31">
        <v>0</v>
      </c>
      <c r="F134" s="60"/>
      <c r="G134" s="59"/>
    </row>
    <row r="135" spans="1:7" ht="18" hidden="1" customHeight="1" x14ac:dyDescent="0.25">
      <c r="A135" s="34" t="s">
        <v>10</v>
      </c>
      <c r="B135" s="25" t="s">
        <v>378</v>
      </c>
      <c r="C135" s="26" t="s">
        <v>5</v>
      </c>
      <c r="D135" s="62"/>
      <c r="E135" s="31">
        <f>E136</f>
        <v>0</v>
      </c>
      <c r="F135" s="60"/>
      <c r="G135" s="59"/>
    </row>
    <row r="136" spans="1:7" ht="18" hidden="1" customHeight="1" x14ac:dyDescent="0.25">
      <c r="A136" s="34" t="s">
        <v>11</v>
      </c>
      <c r="B136" s="25" t="s">
        <v>378</v>
      </c>
      <c r="C136" s="26" t="s">
        <v>5</v>
      </c>
      <c r="D136" s="62" t="s">
        <v>74</v>
      </c>
      <c r="E136" s="31">
        <f>E137</f>
        <v>0</v>
      </c>
      <c r="F136" s="60"/>
      <c r="G136" s="59"/>
    </row>
    <row r="137" spans="1:7" ht="18" hidden="1" customHeight="1" x14ac:dyDescent="0.25">
      <c r="A137" s="34" t="s">
        <v>15</v>
      </c>
      <c r="B137" s="25" t="s">
        <v>378</v>
      </c>
      <c r="C137" s="26" t="s">
        <v>5</v>
      </c>
      <c r="D137" s="62" t="s">
        <v>83</v>
      </c>
      <c r="E137" s="31">
        <v>0</v>
      </c>
      <c r="F137" s="60"/>
      <c r="G137" s="59"/>
    </row>
    <row r="138" spans="1:7" ht="39.6" hidden="1" x14ac:dyDescent="0.25">
      <c r="A138" s="15" t="s">
        <v>365</v>
      </c>
      <c r="B138" s="25" t="s">
        <v>371</v>
      </c>
      <c r="C138" s="26"/>
      <c r="D138" s="62"/>
      <c r="E138" s="38">
        <f>E139+E142</f>
        <v>0</v>
      </c>
      <c r="F138" s="60"/>
      <c r="G138" s="59"/>
    </row>
    <row r="139" spans="1:7" ht="30" hidden="1" customHeight="1" x14ac:dyDescent="0.25">
      <c r="A139" s="15" t="s">
        <v>43</v>
      </c>
      <c r="B139" s="25" t="s">
        <v>371</v>
      </c>
      <c r="C139" s="26" t="s">
        <v>9</v>
      </c>
      <c r="D139" s="62"/>
      <c r="E139" s="38">
        <f>SUM(E140)</f>
        <v>0</v>
      </c>
      <c r="F139" s="60"/>
      <c r="G139" s="59"/>
    </row>
    <row r="140" spans="1:7" ht="15.75" hidden="1" customHeight="1" x14ac:dyDescent="0.25">
      <c r="A140" s="19" t="s">
        <v>11</v>
      </c>
      <c r="B140" s="25" t="s">
        <v>371</v>
      </c>
      <c r="C140" s="26" t="s">
        <v>9</v>
      </c>
      <c r="D140" s="62" t="s">
        <v>74</v>
      </c>
      <c r="E140" s="38">
        <f>SUM(E141)</f>
        <v>0</v>
      </c>
      <c r="F140" s="60"/>
      <c r="G140" s="59"/>
    </row>
    <row r="141" spans="1:7" ht="18" hidden="1" customHeight="1" x14ac:dyDescent="0.25">
      <c r="A141" s="34" t="s">
        <v>15</v>
      </c>
      <c r="B141" s="25" t="s">
        <v>371</v>
      </c>
      <c r="C141" s="26" t="s">
        <v>9</v>
      </c>
      <c r="D141" s="62" t="s">
        <v>83</v>
      </c>
      <c r="E141" s="31">
        <f>1223943.1-1223943.1</f>
        <v>0</v>
      </c>
      <c r="F141" s="60"/>
      <c r="G141" s="59"/>
    </row>
    <row r="142" spans="1:7" ht="16.5" hidden="1" customHeight="1" x14ac:dyDescent="0.25">
      <c r="A142" s="15" t="s">
        <v>10</v>
      </c>
      <c r="B142" s="25" t="s">
        <v>371</v>
      </c>
      <c r="C142" s="26" t="s">
        <v>5</v>
      </c>
      <c r="D142" s="62"/>
      <c r="E142" s="38">
        <f>E143</f>
        <v>0</v>
      </c>
      <c r="F142" s="60"/>
      <c r="G142" s="59"/>
    </row>
    <row r="143" spans="1:7" ht="17.25" hidden="1" customHeight="1" x14ac:dyDescent="0.25">
      <c r="A143" s="19" t="s">
        <v>11</v>
      </c>
      <c r="B143" s="25" t="s">
        <v>371</v>
      </c>
      <c r="C143" s="26" t="s">
        <v>5</v>
      </c>
      <c r="D143" s="62" t="s">
        <v>74</v>
      </c>
      <c r="E143" s="38">
        <f>E144</f>
        <v>0</v>
      </c>
      <c r="F143" s="60"/>
      <c r="G143" s="59"/>
    </row>
    <row r="144" spans="1:7" ht="18" hidden="1" customHeight="1" x14ac:dyDescent="0.25">
      <c r="A144" s="34" t="s">
        <v>15</v>
      </c>
      <c r="B144" s="25" t="s">
        <v>371</v>
      </c>
      <c r="C144" s="26" t="s">
        <v>5</v>
      </c>
      <c r="D144" s="62" t="s">
        <v>83</v>
      </c>
      <c r="E144" s="31">
        <v>0</v>
      </c>
      <c r="F144" s="60"/>
      <c r="G144" s="59"/>
    </row>
    <row r="145" spans="1:7" ht="30.75" customHeight="1" x14ac:dyDescent="0.25">
      <c r="A145" s="13" t="s">
        <v>181</v>
      </c>
      <c r="B145" s="25" t="s">
        <v>182</v>
      </c>
      <c r="C145" s="26"/>
      <c r="D145" s="62"/>
      <c r="E145" s="38">
        <f>E146</f>
        <v>924412.81</v>
      </c>
      <c r="F145" s="60"/>
      <c r="G145" s="59"/>
    </row>
    <row r="146" spans="1:7" ht="27.75" customHeight="1" x14ac:dyDescent="0.25">
      <c r="A146" s="12" t="s">
        <v>113</v>
      </c>
      <c r="B146" s="25" t="s">
        <v>522</v>
      </c>
      <c r="C146" s="26"/>
      <c r="D146" s="62"/>
      <c r="E146" s="38">
        <f>E147+E150</f>
        <v>924412.81</v>
      </c>
      <c r="F146" s="60"/>
      <c r="G146" s="59"/>
    </row>
    <row r="147" spans="1:7" ht="38.25" customHeight="1" x14ac:dyDescent="0.25">
      <c r="A147" s="15" t="s">
        <v>42</v>
      </c>
      <c r="B147" s="25" t="s">
        <v>522</v>
      </c>
      <c r="C147" s="18">
        <v>100</v>
      </c>
      <c r="D147" s="62"/>
      <c r="E147" s="38">
        <f>E148</f>
        <v>838458</v>
      </c>
      <c r="F147" s="60"/>
      <c r="G147" s="59"/>
    </row>
    <row r="148" spans="1:7" ht="18.75" customHeight="1" x14ac:dyDescent="0.25">
      <c r="A148" s="19" t="s">
        <v>16</v>
      </c>
      <c r="B148" s="25" t="s">
        <v>522</v>
      </c>
      <c r="C148" s="18">
        <v>100</v>
      </c>
      <c r="D148" s="62" t="s">
        <v>84</v>
      </c>
      <c r="E148" s="38">
        <f>E149</f>
        <v>838458</v>
      </c>
      <c r="F148" s="60"/>
      <c r="G148" s="59"/>
    </row>
    <row r="149" spans="1:7" ht="19.5" customHeight="1" x14ac:dyDescent="0.25">
      <c r="A149" s="19" t="s">
        <v>17</v>
      </c>
      <c r="B149" s="25" t="s">
        <v>522</v>
      </c>
      <c r="C149" s="18">
        <v>100</v>
      </c>
      <c r="D149" s="62" t="s">
        <v>85</v>
      </c>
      <c r="E149" s="27">
        <v>838458</v>
      </c>
      <c r="F149" s="60"/>
      <c r="G149" s="59"/>
    </row>
    <row r="150" spans="1:7" ht="24.75" customHeight="1" x14ac:dyDescent="0.25">
      <c r="A150" s="15" t="s">
        <v>43</v>
      </c>
      <c r="B150" s="25" t="s">
        <v>522</v>
      </c>
      <c r="C150" s="18">
        <v>200</v>
      </c>
      <c r="D150" s="62"/>
      <c r="E150" s="38">
        <f>E151</f>
        <v>85954.81</v>
      </c>
      <c r="F150" s="60"/>
      <c r="G150" s="59"/>
    </row>
    <row r="151" spans="1:7" ht="15.75" customHeight="1" x14ac:dyDescent="0.25">
      <c r="A151" s="19" t="s">
        <v>16</v>
      </c>
      <c r="B151" s="25" t="s">
        <v>522</v>
      </c>
      <c r="C151" s="18">
        <v>200</v>
      </c>
      <c r="D151" s="62" t="s">
        <v>84</v>
      </c>
      <c r="E151" s="38">
        <f>E152</f>
        <v>85954.81</v>
      </c>
      <c r="F151" s="60"/>
      <c r="G151" s="59"/>
    </row>
    <row r="152" spans="1:7" ht="18.75" customHeight="1" x14ac:dyDescent="0.25">
      <c r="A152" s="19" t="s">
        <v>17</v>
      </c>
      <c r="B152" s="25" t="s">
        <v>522</v>
      </c>
      <c r="C152" s="18">
        <v>200</v>
      </c>
      <c r="D152" s="62" t="s">
        <v>85</v>
      </c>
      <c r="E152" s="38">
        <f>46056.74+39898.07</f>
        <v>85954.81</v>
      </c>
      <c r="F152" s="60"/>
      <c r="G152" s="59"/>
    </row>
    <row r="153" spans="1:7" ht="66.75" customHeight="1" x14ac:dyDescent="0.25">
      <c r="A153" s="13" t="s">
        <v>167</v>
      </c>
      <c r="B153" s="25" t="s">
        <v>168</v>
      </c>
      <c r="C153" s="18"/>
      <c r="D153" s="62"/>
      <c r="E153" s="38">
        <f>E154</f>
        <v>4000</v>
      </c>
      <c r="F153" s="60"/>
      <c r="G153" s="59"/>
    </row>
    <row r="154" spans="1:7" ht="65.25" customHeight="1" x14ac:dyDescent="0.25">
      <c r="A154" s="15" t="s">
        <v>36</v>
      </c>
      <c r="B154" s="25" t="s">
        <v>169</v>
      </c>
      <c r="C154" s="26"/>
      <c r="D154" s="62"/>
      <c r="E154" s="38">
        <f>E155</f>
        <v>4000</v>
      </c>
      <c r="F154" s="60"/>
      <c r="G154" s="59"/>
    </row>
    <row r="155" spans="1:7" ht="16.5" customHeight="1" x14ac:dyDescent="0.25">
      <c r="A155" s="15" t="s">
        <v>43</v>
      </c>
      <c r="B155" s="25" t="s">
        <v>169</v>
      </c>
      <c r="C155" s="26" t="s">
        <v>9</v>
      </c>
      <c r="D155" s="62"/>
      <c r="E155" s="38">
        <f>E156</f>
        <v>4000</v>
      </c>
      <c r="F155" s="60"/>
      <c r="G155" s="59"/>
    </row>
    <row r="156" spans="1:7" ht="14.25" customHeight="1" x14ac:dyDescent="0.25">
      <c r="A156" s="19" t="s">
        <v>11</v>
      </c>
      <c r="B156" s="25" t="s">
        <v>169</v>
      </c>
      <c r="C156" s="26" t="s">
        <v>9</v>
      </c>
      <c r="D156" s="62" t="s">
        <v>74</v>
      </c>
      <c r="E156" s="38">
        <f>E157</f>
        <v>4000</v>
      </c>
      <c r="F156" s="60"/>
      <c r="G156" s="59"/>
    </row>
    <row r="157" spans="1:7" ht="15.75" customHeight="1" x14ac:dyDescent="0.25">
      <c r="A157" s="34" t="s">
        <v>15</v>
      </c>
      <c r="B157" s="25" t="s">
        <v>169</v>
      </c>
      <c r="C157" s="26" t="s">
        <v>9</v>
      </c>
      <c r="D157" s="62" t="s">
        <v>83</v>
      </c>
      <c r="E157" s="38">
        <v>4000</v>
      </c>
      <c r="F157" s="60"/>
      <c r="G157" s="59"/>
    </row>
    <row r="158" spans="1:7" ht="42" hidden="1" customHeight="1" x14ac:dyDescent="0.25">
      <c r="A158" s="13" t="s">
        <v>170</v>
      </c>
      <c r="B158" s="25" t="s">
        <v>171</v>
      </c>
      <c r="C158" s="26"/>
      <c r="D158" s="62"/>
      <c r="E158" s="38">
        <f>E159</f>
        <v>0</v>
      </c>
      <c r="F158" s="60"/>
      <c r="G158" s="59"/>
    </row>
    <row r="159" spans="1:7" ht="26.4" hidden="1" x14ac:dyDescent="0.25">
      <c r="A159" s="15" t="s">
        <v>51</v>
      </c>
      <c r="B159" s="25" t="s">
        <v>172</v>
      </c>
      <c r="C159" s="26"/>
      <c r="D159" s="62"/>
      <c r="E159" s="38">
        <f>E160</f>
        <v>0</v>
      </c>
      <c r="F159" s="60"/>
      <c r="G159" s="59"/>
    </row>
    <row r="160" spans="1:7" hidden="1" x14ac:dyDescent="0.25">
      <c r="A160" s="15" t="s">
        <v>10</v>
      </c>
      <c r="B160" s="25" t="s">
        <v>172</v>
      </c>
      <c r="C160" s="26" t="s">
        <v>5</v>
      </c>
      <c r="D160" s="62"/>
      <c r="E160" s="38">
        <f>E161</f>
        <v>0</v>
      </c>
      <c r="F160" s="60"/>
      <c r="G160" s="59"/>
    </row>
    <row r="161" spans="1:7" hidden="1" x14ac:dyDescent="0.25">
      <c r="A161" s="19" t="s">
        <v>79</v>
      </c>
      <c r="B161" s="25" t="s">
        <v>172</v>
      </c>
      <c r="C161" s="26" t="s">
        <v>5</v>
      </c>
      <c r="D161" s="62" t="s">
        <v>74</v>
      </c>
      <c r="E161" s="38">
        <f>E162</f>
        <v>0</v>
      </c>
      <c r="F161" s="60"/>
      <c r="G161" s="59"/>
    </row>
    <row r="162" spans="1:7" hidden="1" x14ac:dyDescent="0.25">
      <c r="A162" s="34" t="s">
        <v>15</v>
      </c>
      <c r="B162" s="25" t="s">
        <v>172</v>
      </c>
      <c r="C162" s="26" t="s">
        <v>5</v>
      </c>
      <c r="D162" s="62" t="s">
        <v>83</v>
      </c>
      <c r="E162" s="38">
        <v>0</v>
      </c>
      <c r="F162" s="60"/>
      <c r="G162" s="59"/>
    </row>
    <row r="163" spans="1:7" ht="15" customHeight="1" x14ac:dyDescent="0.25">
      <c r="A163" s="34" t="s">
        <v>164</v>
      </c>
      <c r="B163" s="25" t="s">
        <v>165</v>
      </c>
      <c r="C163" s="26"/>
      <c r="D163" s="62"/>
      <c r="E163" s="38">
        <f>E164</f>
        <v>60000</v>
      </c>
      <c r="F163" s="60"/>
      <c r="G163" s="59"/>
    </row>
    <row r="164" spans="1:7" ht="16.5" customHeight="1" x14ac:dyDescent="0.25">
      <c r="A164" s="34" t="s">
        <v>66</v>
      </c>
      <c r="B164" s="25" t="s">
        <v>166</v>
      </c>
      <c r="C164" s="26"/>
      <c r="D164" s="62"/>
      <c r="E164" s="38">
        <f>E165</f>
        <v>60000</v>
      </c>
      <c r="F164" s="60"/>
      <c r="G164" s="59"/>
    </row>
    <row r="165" spans="1:7" ht="15.75" customHeight="1" x14ac:dyDescent="0.25">
      <c r="A165" s="15" t="s">
        <v>43</v>
      </c>
      <c r="B165" s="25" t="s">
        <v>166</v>
      </c>
      <c r="C165" s="26" t="s">
        <v>9</v>
      </c>
      <c r="D165" s="62"/>
      <c r="E165" s="38">
        <f>E166+E168</f>
        <v>60000</v>
      </c>
      <c r="F165" s="60"/>
      <c r="G165" s="59"/>
    </row>
    <row r="166" spans="1:7" ht="15" customHeight="1" x14ac:dyDescent="0.25">
      <c r="A166" s="19" t="s">
        <v>114</v>
      </c>
      <c r="B166" s="25" t="s">
        <v>166</v>
      </c>
      <c r="C166" s="26" t="s">
        <v>9</v>
      </c>
      <c r="D166" s="62" t="s">
        <v>74</v>
      </c>
      <c r="E166" s="38">
        <f>E167</f>
        <v>20000</v>
      </c>
      <c r="F166" s="60"/>
      <c r="G166" s="59"/>
    </row>
    <row r="167" spans="1:7" ht="16.5" customHeight="1" x14ac:dyDescent="0.25">
      <c r="A167" s="34" t="s">
        <v>15</v>
      </c>
      <c r="B167" s="25" t="s">
        <v>166</v>
      </c>
      <c r="C167" s="26" t="s">
        <v>9</v>
      </c>
      <c r="D167" s="62" t="s">
        <v>83</v>
      </c>
      <c r="E167" s="38">
        <v>20000</v>
      </c>
      <c r="F167" s="60"/>
      <c r="G167" s="59"/>
    </row>
    <row r="168" spans="1:7" ht="15" customHeight="1" x14ac:dyDescent="0.25">
      <c r="A168" s="19" t="s">
        <v>575</v>
      </c>
      <c r="B168" s="25" t="s">
        <v>166</v>
      </c>
      <c r="C168" s="26" t="s">
        <v>9</v>
      </c>
      <c r="D168" s="62" t="s">
        <v>582</v>
      </c>
      <c r="E168" s="38">
        <f>E169</f>
        <v>40000</v>
      </c>
      <c r="F168" s="60"/>
      <c r="G168" s="59"/>
    </row>
    <row r="169" spans="1:7" ht="16.5" customHeight="1" x14ac:dyDescent="0.25">
      <c r="A169" s="34" t="s">
        <v>576</v>
      </c>
      <c r="B169" s="25" t="s">
        <v>166</v>
      </c>
      <c r="C169" s="26" t="s">
        <v>9</v>
      </c>
      <c r="D169" s="62" t="s">
        <v>580</v>
      </c>
      <c r="E169" s="38">
        <f>60000-20000</f>
        <v>40000</v>
      </c>
      <c r="F169" s="60"/>
      <c r="G169" s="59"/>
    </row>
    <row r="170" spans="1:7" ht="15.75" hidden="1" customHeight="1" x14ac:dyDescent="0.25">
      <c r="A170" s="13" t="s">
        <v>320</v>
      </c>
      <c r="B170" s="25" t="s">
        <v>174</v>
      </c>
      <c r="C170" s="26"/>
      <c r="D170" s="62"/>
      <c r="E170" s="38">
        <f>E171</f>
        <v>0</v>
      </c>
      <c r="F170" s="60"/>
      <c r="G170" s="59"/>
    </row>
    <row r="171" spans="1:7" ht="15" hidden="1" customHeight="1" x14ac:dyDescent="0.25">
      <c r="A171" s="13" t="s">
        <v>446</v>
      </c>
      <c r="B171" s="25" t="s">
        <v>262</v>
      </c>
      <c r="C171" s="26"/>
      <c r="D171" s="62"/>
      <c r="E171" s="38">
        <f>E172</f>
        <v>0</v>
      </c>
      <c r="F171" s="60"/>
      <c r="G171" s="59"/>
    </row>
    <row r="172" spans="1:7" ht="13.5" hidden="1" customHeight="1" x14ac:dyDescent="0.25">
      <c r="A172" s="13" t="s">
        <v>43</v>
      </c>
      <c r="B172" s="25" t="s">
        <v>262</v>
      </c>
      <c r="C172" s="26" t="s">
        <v>254</v>
      </c>
      <c r="D172" s="62"/>
      <c r="E172" s="38">
        <f>E173</f>
        <v>0</v>
      </c>
      <c r="F172" s="60"/>
      <c r="G172" s="59"/>
    </row>
    <row r="173" spans="1:7" ht="16.5" hidden="1" customHeight="1" x14ac:dyDescent="0.25">
      <c r="A173" s="19" t="s">
        <v>264</v>
      </c>
      <c r="B173" s="25" t="s">
        <v>262</v>
      </c>
      <c r="C173" s="26" t="s">
        <v>254</v>
      </c>
      <c r="D173" s="62" t="s">
        <v>321</v>
      </c>
      <c r="E173" s="38">
        <f>E174</f>
        <v>0</v>
      </c>
      <c r="F173" s="60"/>
      <c r="G173" s="59"/>
    </row>
    <row r="174" spans="1:7" ht="14.25" hidden="1" customHeight="1" x14ac:dyDescent="0.25">
      <c r="A174" s="34" t="s">
        <v>263</v>
      </c>
      <c r="B174" s="25" t="s">
        <v>262</v>
      </c>
      <c r="C174" s="26" t="s">
        <v>254</v>
      </c>
      <c r="D174" s="62" t="s">
        <v>322</v>
      </c>
      <c r="E174" s="38">
        <v>0</v>
      </c>
      <c r="F174" s="60"/>
      <c r="G174" s="59"/>
    </row>
    <row r="175" spans="1:7" ht="26.4" hidden="1" x14ac:dyDescent="0.25">
      <c r="A175" s="34" t="s">
        <v>353</v>
      </c>
      <c r="B175" s="25" t="s">
        <v>354</v>
      </c>
      <c r="C175" s="26"/>
      <c r="D175" s="62"/>
      <c r="E175" s="38">
        <f>E176</f>
        <v>0</v>
      </c>
      <c r="F175" s="60"/>
      <c r="G175" s="59"/>
    </row>
    <row r="176" spans="1:7" ht="16.2" hidden="1" customHeight="1" x14ac:dyDescent="0.25">
      <c r="A176" s="34" t="s">
        <v>359</v>
      </c>
      <c r="B176" s="25" t="s">
        <v>355</v>
      </c>
      <c r="C176" s="26"/>
      <c r="D176" s="62"/>
      <c r="E176" s="38">
        <f>E177</f>
        <v>0</v>
      </c>
      <c r="F176" s="60"/>
      <c r="G176" s="59"/>
    </row>
    <row r="177" spans="1:7" hidden="1" x14ac:dyDescent="0.25">
      <c r="A177" s="15" t="s">
        <v>10</v>
      </c>
      <c r="B177" s="25" t="s">
        <v>355</v>
      </c>
      <c r="C177" s="26" t="s">
        <v>5</v>
      </c>
      <c r="D177" s="62"/>
      <c r="E177" s="38">
        <f>E178</f>
        <v>0</v>
      </c>
      <c r="F177" s="60"/>
      <c r="G177" s="59"/>
    </row>
    <row r="178" spans="1:7" hidden="1" x14ac:dyDescent="0.25">
      <c r="A178" s="19" t="s">
        <v>11</v>
      </c>
      <c r="B178" s="25" t="s">
        <v>355</v>
      </c>
      <c r="C178" s="26" t="s">
        <v>5</v>
      </c>
      <c r="D178" s="62" t="s">
        <v>74</v>
      </c>
      <c r="E178" s="38">
        <f>E179</f>
        <v>0</v>
      </c>
      <c r="F178" s="60"/>
      <c r="G178" s="59"/>
    </row>
    <row r="179" spans="1:7" hidden="1" x14ac:dyDescent="0.25">
      <c r="A179" s="34" t="s">
        <v>357</v>
      </c>
      <c r="B179" s="25" t="s">
        <v>355</v>
      </c>
      <c r="C179" s="26" t="s">
        <v>5</v>
      </c>
      <c r="D179" s="62" t="s">
        <v>356</v>
      </c>
      <c r="E179" s="38">
        <v>0</v>
      </c>
      <c r="F179" s="60"/>
      <c r="G179" s="59"/>
    </row>
    <row r="180" spans="1:7" ht="39.6" hidden="1" x14ac:dyDescent="0.25">
      <c r="A180" s="15" t="s">
        <v>562</v>
      </c>
      <c r="B180" s="25" t="s">
        <v>563</v>
      </c>
      <c r="C180" s="26"/>
      <c r="D180" s="62"/>
      <c r="E180" s="38">
        <f>E181</f>
        <v>0</v>
      </c>
      <c r="F180" s="60"/>
      <c r="G180" s="59"/>
    </row>
    <row r="181" spans="1:7" ht="26.4" hidden="1" x14ac:dyDescent="0.25">
      <c r="A181" s="15" t="s">
        <v>592</v>
      </c>
      <c r="B181" s="25" t="s">
        <v>593</v>
      </c>
      <c r="C181" s="26"/>
      <c r="D181" s="62"/>
      <c r="E181" s="38">
        <f>E182</f>
        <v>0</v>
      </c>
      <c r="F181" s="60"/>
      <c r="G181" s="59"/>
    </row>
    <row r="182" spans="1:7" hidden="1" x14ac:dyDescent="0.25">
      <c r="A182" s="15" t="s">
        <v>43</v>
      </c>
      <c r="B182" s="25" t="s">
        <v>593</v>
      </c>
      <c r="C182" s="26" t="s">
        <v>9</v>
      </c>
      <c r="D182" s="62"/>
      <c r="E182" s="38">
        <f>E183</f>
        <v>0</v>
      </c>
      <c r="F182" s="60"/>
      <c r="G182" s="59"/>
    </row>
    <row r="183" spans="1:7" hidden="1" x14ac:dyDescent="0.25">
      <c r="A183" s="19" t="s">
        <v>11</v>
      </c>
      <c r="B183" s="25" t="s">
        <v>593</v>
      </c>
      <c r="C183" s="26" t="s">
        <v>9</v>
      </c>
      <c r="D183" s="62" t="s">
        <v>74</v>
      </c>
      <c r="E183" s="38">
        <f>E184</f>
        <v>0</v>
      </c>
      <c r="F183" s="60"/>
      <c r="G183" s="59"/>
    </row>
    <row r="184" spans="1:7" hidden="1" x14ac:dyDescent="0.25">
      <c r="A184" s="34" t="s">
        <v>15</v>
      </c>
      <c r="B184" s="25" t="s">
        <v>593</v>
      </c>
      <c r="C184" s="26" t="s">
        <v>9</v>
      </c>
      <c r="D184" s="62" t="s">
        <v>83</v>
      </c>
      <c r="E184" s="38">
        <v>0</v>
      </c>
      <c r="F184" s="60"/>
      <c r="G184" s="59"/>
    </row>
    <row r="185" spans="1:7" ht="26.4" x14ac:dyDescent="0.25">
      <c r="A185" s="13" t="s">
        <v>323</v>
      </c>
      <c r="B185" s="25" t="s">
        <v>124</v>
      </c>
      <c r="C185" s="26"/>
      <c r="D185" s="62"/>
      <c r="E185" s="38">
        <f>E186+E221</f>
        <v>2836766</v>
      </c>
      <c r="F185" s="60"/>
      <c r="G185" s="59"/>
    </row>
    <row r="186" spans="1:7" ht="33" customHeight="1" x14ac:dyDescent="0.25">
      <c r="A186" s="13" t="s">
        <v>173</v>
      </c>
      <c r="B186" s="25" t="s">
        <v>175</v>
      </c>
      <c r="C186" s="26"/>
      <c r="D186" s="62"/>
      <c r="E186" s="38">
        <f>E206+E191+E217+E198+E213+E202+E187</f>
        <v>2836766</v>
      </c>
      <c r="F186" s="60"/>
      <c r="G186" s="59"/>
    </row>
    <row r="187" spans="1:7" ht="18.600000000000001" customHeight="1" x14ac:dyDescent="0.25">
      <c r="A187" s="13" t="s">
        <v>407</v>
      </c>
      <c r="B187" s="25" t="s">
        <v>558</v>
      </c>
      <c r="C187" s="26"/>
      <c r="D187" s="62"/>
      <c r="E187" s="38">
        <f>E188</f>
        <v>613794</v>
      </c>
      <c r="F187" s="60"/>
      <c r="G187" s="59"/>
    </row>
    <row r="188" spans="1:7" ht="18.600000000000001" customHeight="1" x14ac:dyDescent="0.25">
      <c r="A188" s="15" t="s">
        <v>43</v>
      </c>
      <c r="B188" s="25" t="s">
        <v>558</v>
      </c>
      <c r="C188" s="26" t="s">
        <v>9</v>
      </c>
      <c r="D188" s="62"/>
      <c r="E188" s="38">
        <f>E189</f>
        <v>613794</v>
      </c>
      <c r="F188" s="60"/>
      <c r="G188" s="59"/>
    </row>
    <row r="189" spans="1:7" ht="19.2" customHeight="1" x14ac:dyDescent="0.25">
      <c r="A189" s="19" t="s">
        <v>11</v>
      </c>
      <c r="B189" s="25" t="s">
        <v>558</v>
      </c>
      <c r="C189" s="26" t="s">
        <v>9</v>
      </c>
      <c r="D189" s="62" t="s">
        <v>74</v>
      </c>
      <c r="E189" s="38">
        <f>E190</f>
        <v>613794</v>
      </c>
      <c r="F189" s="60"/>
      <c r="G189" s="59"/>
    </row>
    <row r="190" spans="1:7" ht="21" customHeight="1" x14ac:dyDescent="0.25">
      <c r="A190" s="34" t="s">
        <v>15</v>
      </c>
      <c r="B190" s="25" t="s">
        <v>558</v>
      </c>
      <c r="C190" s="26" t="s">
        <v>9</v>
      </c>
      <c r="D190" s="62" t="s">
        <v>83</v>
      </c>
      <c r="E190" s="38">
        <f>33826+179968+400000</f>
        <v>613794</v>
      </c>
      <c r="F190" s="60"/>
      <c r="G190" s="59"/>
    </row>
    <row r="191" spans="1:7" ht="17.25" customHeight="1" x14ac:dyDescent="0.25">
      <c r="A191" s="13" t="s">
        <v>395</v>
      </c>
      <c r="B191" s="25" t="s">
        <v>394</v>
      </c>
      <c r="C191" s="26"/>
      <c r="D191" s="62"/>
      <c r="E191" s="38">
        <f>E192+E195</f>
        <v>314422</v>
      </c>
      <c r="F191" s="60"/>
      <c r="G191" s="59"/>
    </row>
    <row r="192" spans="1:7" ht="15" customHeight="1" x14ac:dyDescent="0.25">
      <c r="A192" s="15" t="s">
        <v>43</v>
      </c>
      <c r="B192" s="25" t="s">
        <v>394</v>
      </c>
      <c r="C192" s="26" t="s">
        <v>9</v>
      </c>
      <c r="D192" s="62"/>
      <c r="E192" s="38">
        <f>E193</f>
        <v>266174</v>
      </c>
      <c r="F192" s="60"/>
      <c r="G192" s="59"/>
    </row>
    <row r="193" spans="1:7" ht="15.75" customHeight="1" x14ac:dyDescent="0.25">
      <c r="A193" s="19" t="s">
        <v>11</v>
      </c>
      <c r="B193" s="25" t="s">
        <v>394</v>
      </c>
      <c r="C193" s="26" t="s">
        <v>9</v>
      </c>
      <c r="D193" s="62" t="s">
        <v>74</v>
      </c>
      <c r="E193" s="38">
        <f>E194</f>
        <v>266174</v>
      </c>
      <c r="F193" s="60"/>
      <c r="G193" s="59"/>
    </row>
    <row r="194" spans="1:7" ht="15" customHeight="1" x14ac:dyDescent="0.25">
      <c r="A194" s="34" t="s">
        <v>15</v>
      </c>
      <c r="B194" s="25" t="s">
        <v>394</v>
      </c>
      <c r="C194" s="26" t="s">
        <v>9</v>
      </c>
      <c r="D194" s="62" t="s">
        <v>83</v>
      </c>
      <c r="E194" s="38">
        <f>300000-33826</f>
        <v>266174</v>
      </c>
      <c r="F194" s="60"/>
      <c r="G194" s="59"/>
    </row>
    <row r="195" spans="1:7" ht="16.5" customHeight="1" x14ac:dyDescent="0.25">
      <c r="A195" s="15" t="s">
        <v>10</v>
      </c>
      <c r="B195" s="25" t="s">
        <v>394</v>
      </c>
      <c r="C195" s="26" t="s">
        <v>5</v>
      </c>
      <c r="D195" s="62"/>
      <c r="E195" s="38">
        <f>E196</f>
        <v>48248</v>
      </c>
      <c r="F195" s="60"/>
      <c r="G195" s="59"/>
    </row>
    <row r="196" spans="1:7" ht="17.25" customHeight="1" x14ac:dyDescent="0.25">
      <c r="A196" s="19" t="s">
        <v>11</v>
      </c>
      <c r="B196" s="25" t="s">
        <v>394</v>
      </c>
      <c r="C196" s="26" t="s">
        <v>5</v>
      </c>
      <c r="D196" s="62" t="s">
        <v>74</v>
      </c>
      <c r="E196" s="38">
        <f>E197</f>
        <v>48248</v>
      </c>
      <c r="F196" s="60"/>
      <c r="G196" s="59"/>
    </row>
    <row r="197" spans="1:7" ht="18" customHeight="1" x14ac:dyDescent="0.25">
      <c r="A197" s="34" t="s">
        <v>15</v>
      </c>
      <c r="B197" s="25" t="s">
        <v>394</v>
      </c>
      <c r="C197" s="26" t="s">
        <v>5</v>
      </c>
      <c r="D197" s="62" t="s">
        <v>83</v>
      </c>
      <c r="E197" s="31">
        <v>48248</v>
      </c>
      <c r="F197" s="60"/>
      <c r="G197" s="59"/>
    </row>
    <row r="198" spans="1:7" ht="15" customHeight="1" x14ac:dyDescent="0.25">
      <c r="A198" s="34" t="s">
        <v>470</v>
      </c>
      <c r="B198" s="25" t="s">
        <v>469</v>
      </c>
      <c r="C198" s="26"/>
      <c r="D198" s="62"/>
      <c r="E198" s="38">
        <f>E199</f>
        <v>70000</v>
      </c>
      <c r="F198" s="60"/>
      <c r="G198" s="59"/>
    </row>
    <row r="199" spans="1:7" ht="15" customHeight="1" x14ac:dyDescent="0.25">
      <c r="A199" s="15" t="s">
        <v>43</v>
      </c>
      <c r="B199" s="25" t="s">
        <v>469</v>
      </c>
      <c r="C199" s="26" t="s">
        <v>9</v>
      </c>
      <c r="D199" s="62"/>
      <c r="E199" s="38">
        <f>E200</f>
        <v>70000</v>
      </c>
      <c r="F199" s="60"/>
      <c r="G199" s="59"/>
    </row>
    <row r="200" spans="1:7" ht="17.25" customHeight="1" x14ac:dyDescent="0.25">
      <c r="A200" s="19" t="s">
        <v>21</v>
      </c>
      <c r="B200" s="25" t="s">
        <v>469</v>
      </c>
      <c r="C200" s="26" t="s">
        <v>9</v>
      </c>
      <c r="D200" s="62" t="s">
        <v>86</v>
      </c>
      <c r="E200" s="38">
        <f>E201</f>
        <v>70000</v>
      </c>
      <c r="F200" s="60"/>
      <c r="G200" s="59"/>
    </row>
    <row r="201" spans="1:7" ht="17.25" customHeight="1" x14ac:dyDescent="0.25">
      <c r="A201" s="15" t="s">
        <v>24</v>
      </c>
      <c r="B201" s="25" t="s">
        <v>469</v>
      </c>
      <c r="C201" s="26" t="s">
        <v>9</v>
      </c>
      <c r="D201" s="62" t="s">
        <v>87</v>
      </c>
      <c r="E201" s="38">
        <f>50000+20000</f>
        <v>70000</v>
      </c>
      <c r="F201" s="60"/>
      <c r="G201" s="59"/>
    </row>
    <row r="202" spans="1:7" ht="17.25" hidden="1" customHeight="1" x14ac:dyDescent="0.25">
      <c r="A202" s="15" t="s">
        <v>541</v>
      </c>
      <c r="B202" s="25" t="s">
        <v>540</v>
      </c>
      <c r="C202" s="26"/>
      <c r="D202" s="62"/>
      <c r="E202" s="38">
        <f>E203</f>
        <v>0</v>
      </c>
      <c r="F202" s="60"/>
      <c r="G202" s="59"/>
    </row>
    <row r="203" spans="1:7" ht="17.25" hidden="1" customHeight="1" x14ac:dyDescent="0.25">
      <c r="A203" s="15" t="s">
        <v>43</v>
      </c>
      <c r="B203" s="25" t="s">
        <v>540</v>
      </c>
      <c r="C203" s="26" t="s">
        <v>9</v>
      </c>
      <c r="D203" s="62"/>
      <c r="E203" s="38">
        <f>E204</f>
        <v>0</v>
      </c>
      <c r="F203" s="60"/>
      <c r="G203" s="59"/>
    </row>
    <row r="204" spans="1:7" ht="17.25" hidden="1" customHeight="1" x14ac:dyDescent="0.25">
      <c r="A204" s="19" t="s">
        <v>11</v>
      </c>
      <c r="B204" s="25" t="s">
        <v>540</v>
      </c>
      <c r="C204" s="26" t="s">
        <v>9</v>
      </c>
      <c r="D204" s="62" t="s">
        <v>74</v>
      </c>
      <c r="E204" s="38">
        <f>E205</f>
        <v>0</v>
      </c>
      <c r="F204" s="60"/>
      <c r="G204" s="59"/>
    </row>
    <row r="205" spans="1:7" ht="17.25" hidden="1" customHeight="1" x14ac:dyDescent="0.25">
      <c r="A205" s="34" t="s">
        <v>15</v>
      </c>
      <c r="B205" s="25" t="s">
        <v>540</v>
      </c>
      <c r="C205" s="26" t="s">
        <v>9</v>
      </c>
      <c r="D205" s="62" t="s">
        <v>83</v>
      </c>
      <c r="E205" s="38">
        <v>0</v>
      </c>
      <c r="F205" s="60"/>
      <c r="G205" s="59"/>
    </row>
    <row r="206" spans="1:7" ht="43.2" customHeight="1" x14ac:dyDescent="0.25">
      <c r="A206" s="15" t="s">
        <v>511</v>
      </c>
      <c r="B206" s="25" t="s">
        <v>501</v>
      </c>
      <c r="C206" s="26"/>
      <c r="D206" s="62"/>
      <c r="E206" s="38">
        <f>E207+E210</f>
        <v>1838549.9999999998</v>
      </c>
      <c r="F206" s="60"/>
      <c r="G206" s="59"/>
    </row>
    <row r="207" spans="1:7" ht="16.5" customHeight="1" x14ac:dyDescent="0.25">
      <c r="A207" s="15" t="s">
        <v>43</v>
      </c>
      <c r="B207" s="25" t="s">
        <v>501</v>
      </c>
      <c r="C207" s="26" t="s">
        <v>9</v>
      </c>
      <c r="D207" s="62"/>
      <c r="E207" s="38">
        <f>E208</f>
        <v>1838473.4099999997</v>
      </c>
      <c r="F207" s="60"/>
      <c r="G207" s="59"/>
    </row>
    <row r="208" spans="1:7" ht="15" customHeight="1" x14ac:dyDescent="0.25">
      <c r="A208" s="19" t="s">
        <v>11</v>
      </c>
      <c r="B208" s="25" t="s">
        <v>501</v>
      </c>
      <c r="C208" s="26" t="s">
        <v>9</v>
      </c>
      <c r="D208" s="62" t="s">
        <v>74</v>
      </c>
      <c r="E208" s="38">
        <f>E209</f>
        <v>1838473.4099999997</v>
      </c>
      <c r="F208" s="60"/>
      <c r="G208" s="59"/>
    </row>
    <row r="209" spans="1:8" ht="15" customHeight="1" x14ac:dyDescent="0.25">
      <c r="A209" s="34" t="s">
        <v>15</v>
      </c>
      <c r="B209" s="25" t="s">
        <v>501</v>
      </c>
      <c r="C209" s="26" t="s">
        <v>9</v>
      </c>
      <c r="D209" s="62" t="s">
        <v>83</v>
      </c>
      <c r="E209" s="38">
        <f>390000-148232.49+909988.28-839391.01+2057973.9-111865.27-400000-20000</f>
        <v>1838473.4099999997</v>
      </c>
      <c r="F209" s="60"/>
      <c r="G209" s="69"/>
      <c r="H209" s="70"/>
    </row>
    <row r="210" spans="1:8" ht="15" customHeight="1" x14ac:dyDescent="0.25">
      <c r="A210" s="15" t="s">
        <v>10</v>
      </c>
      <c r="B210" s="25" t="s">
        <v>501</v>
      </c>
      <c r="C210" s="26" t="s">
        <v>5</v>
      </c>
      <c r="D210" s="62"/>
      <c r="E210" s="38">
        <f>E211</f>
        <v>76.59</v>
      </c>
      <c r="F210" s="60"/>
      <c r="G210" s="59"/>
    </row>
    <row r="211" spans="1:8" ht="15" customHeight="1" x14ac:dyDescent="0.25">
      <c r="A211" s="19" t="s">
        <v>11</v>
      </c>
      <c r="B211" s="25" t="s">
        <v>501</v>
      </c>
      <c r="C211" s="26" t="s">
        <v>5</v>
      </c>
      <c r="D211" s="62" t="s">
        <v>74</v>
      </c>
      <c r="E211" s="38">
        <f>E212</f>
        <v>76.59</v>
      </c>
      <c r="F211" s="60"/>
      <c r="G211" s="59"/>
    </row>
    <row r="212" spans="1:8" ht="15" customHeight="1" x14ac:dyDescent="0.25">
      <c r="A212" s="34" t="s">
        <v>15</v>
      </c>
      <c r="B212" s="25" t="s">
        <v>501</v>
      </c>
      <c r="C212" s="26" t="s">
        <v>5</v>
      </c>
      <c r="D212" s="62" t="s">
        <v>83</v>
      </c>
      <c r="E212" s="38">
        <v>76.59</v>
      </c>
      <c r="F212" s="60"/>
      <c r="G212" s="69"/>
      <c r="H212" s="70"/>
    </row>
    <row r="213" spans="1:8" ht="31.2" hidden="1" customHeight="1" x14ac:dyDescent="0.25">
      <c r="A213" s="13" t="s">
        <v>525</v>
      </c>
      <c r="B213" s="25" t="s">
        <v>502</v>
      </c>
      <c r="C213" s="26"/>
      <c r="D213" s="62"/>
      <c r="E213" s="31">
        <f>E214</f>
        <v>0</v>
      </c>
      <c r="F213" s="60"/>
      <c r="G213" s="59"/>
    </row>
    <row r="214" spans="1:8" ht="18" hidden="1" customHeight="1" x14ac:dyDescent="0.25">
      <c r="A214" s="15" t="s">
        <v>43</v>
      </c>
      <c r="B214" s="25" t="s">
        <v>502</v>
      </c>
      <c r="C214" s="26" t="s">
        <v>9</v>
      </c>
      <c r="D214" s="62"/>
      <c r="E214" s="31">
        <f>E215</f>
        <v>0</v>
      </c>
      <c r="F214" s="60"/>
      <c r="G214" s="59"/>
    </row>
    <row r="215" spans="1:8" ht="18" hidden="1" customHeight="1" x14ac:dyDescent="0.25">
      <c r="A215" s="19" t="s">
        <v>11</v>
      </c>
      <c r="B215" s="25" t="s">
        <v>502</v>
      </c>
      <c r="C215" s="26" t="s">
        <v>9</v>
      </c>
      <c r="D215" s="62" t="s">
        <v>74</v>
      </c>
      <c r="E215" s="31">
        <f>E216</f>
        <v>0</v>
      </c>
      <c r="F215" s="60"/>
      <c r="G215" s="59"/>
    </row>
    <row r="216" spans="1:8" ht="18" hidden="1" customHeight="1" x14ac:dyDescent="0.25">
      <c r="A216" s="34" t="s">
        <v>15</v>
      </c>
      <c r="B216" s="25" t="s">
        <v>502</v>
      </c>
      <c r="C216" s="26" t="s">
        <v>9</v>
      </c>
      <c r="D216" s="62" t="s">
        <v>83</v>
      </c>
      <c r="E216" s="31">
        <v>0</v>
      </c>
      <c r="F216" s="60"/>
      <c r="G216" s="59"/>
    </row>
    <row r="217" spans="1:8" ht="38.25" hidden="1" customHeight="1" x14ac:dyDescent="0.25">
      <c r="A217" s="13" t="s">
        <v>526</v>
      </c>
      <c r="B217" s="25" t="s">
        <v>503</v>
      </c>
      <c r="C217" s="26"/>
      <c r="D217" s="62"/>
      <c r="E217" s="31">
        <f>E218</f>
        <v>0</v>
      </c>
      <c r="F217" s="60"/>
      <c r="G217" s="59"/>
    </row>
    <row r="218" spans="1:8" ht="18" hidden="1" customHeight="1" x14ac:dyDescent="0.25">
      <c r="A218" s="15" t="s">
        <v>43</v>
      </c>
      <c r="B218" s="25" t="s">
        <v>503</v>
      </c>
      <c r="C218" s="26" t="s">
        <v>9</v>
      </c>
      <c r="D218" s="62"/>
      <c r="E218" s="31">
        <f>E219</f>
        <v>0</v>
      </c>
      <c r="F218" s="60"/>
      <c r="G218" s="59"/>
    </row>
    <row r="219" spans="1:8" ht="18" hidden="1" customHeight="1" x14ac:dyDescent="0.25">
      <c r="A219" s="19" t="s">
        <v>11</v>
      </c>
      <c r="B219" s="25" t="s">
        <v>503</v>
      </c>
      <c r="C219" s="26" t="s">
        <v>9</v>
      </c>
      <c r="D219" s="62" t="s">
        <v>74</v>
      </c>
      <c r="E219" s="31">
        <f>E220</f>
        <v>0</v>
      </c>
      <c r="F219" s="60"/>
      <c r="G219" s="59"/>
    </row>
    <row r="220" spans="1:8" ht="18" hidden="1" customHeight="1" x14ac:dyDescent="0.25">
      <c r="A220" s="34" t="s">
        <v>15</v>
      </c>
      <c r="B220" s="25" t="s">
        <v>503</v>
      </c>
      <c r="C220" s="26" t="s">
        <v>9</v>
      </c>
      <c r="D220" s="62" t="s">
        <v>83</v>
      </c>
      <c r="E220" s="31">
        <v>0</v>
      </c>
      <c r="F220" s="60"/>
      <c r="G220" s="59"/>
    </row>
    <row r="221" spans="1:8" ht="18.75" hidden="1" customHeight="1" x14ac:dyDescent="0.25">
      <c r="A221" s="13" t="s">
        <v>451</v>
      </c>
      <c r="B221" s="25" t="s">
        <v>452</v>
      </c>
      <c r="C221" s="26"/>
      <c r="D221" s="62"/>
      <c r="E221" s="38">
        <f>E222+E225</f>
        <v>0</v>
      </c>
      <c r="F221" s="60"/>
      <c r="G221" s="59"/>
    </row>
    <row r="222" spans="1:8" ht="39.6" hidden="1" x14ac:dyDescent="0.25">
      <c r="A222" s="15" t="s">
        <v>450</v>
      </c>
      <c r="B222" s="25" t="s">
        <v>453</v>
      </c>
      <c r="C222" s="26" t="s">
        <v>9</v>
      </c>
      <c r="D222" s="62"/>
      <c r="E222" s="38">
        <f>E223</f>
        <v>0</v>
      </c>
      <c r="F222" s="60"/>
      <c r="G222" s="59"/>
    </row>
    <row r="223" spans="1:8" hidden="1" x14ac:dyDescent="0.25">
      <c r="A223" s="37" t="s">
        <v>37</v>
      </c>
      <c r="B223" s="25" t="s">
        <v>453</v>
      </c>
      <c r="C223" s="26" t="s">
        <v>9</v>
      </c>
      <c r="D223" s="62" t="s">
        <v>93</v>
      </c>
      <c r="E223" s="38">
        <f>E224</f>
        <v>0</v>
      </c>
      <c r="F223" s="60"/>
      <c r="G223" s="59"/>
    </row>
    <row r="224" spans="1:8" hidden="1" x14ac:dyDescent="0.25">
      <c r="A224" s="13" t="s">
        <v>26</v>
      </c>
      <c r="B224" s="25" t="s">
        <v>453</v>
      </c>
      <c r="C224" s="26" t="s">
        <v>9</v>
      </c>
      <c r="D224" s="62" t="s">
        <v>95</v>
      </c>
      <c r="E224" s="38">
        <v>0</v>
      </c>
      <c r="F224" s="60"/>
      <c r="G224" s="59"/>
    </row>
    <row r="225" spans="1:7" ht="52.8" hidden="1" x14ac:dyDescent="0.25">
      <c r="A225" s="15" t="s">
        <v>454</v>
      </c>
      <c r="B225" s="25" t="s">
        <v>455</v>
      </c>
      <c r="C225" s="26" t="s">
        <v>9</v>
      </c>
      <c r="D225" s="62"/>
      <c r="E225" s="38">
        <f>E226</f>
        <v>0</v>
      </c>
      <c r="F225" s="60"/>
      <c r="G225" s="59"/>
    </row>
    <row r="226" spans="1:7" hidden="1" x14ac:dyDescent="0.25">
      <c r="A226" s="37" t="s">
        <v>37</v>
      </c>
      <c r="B226" s="25" t="s">
        <v>455</v>
      </c>
      <c r="C226" s="26" t="s">
        <v>9</v>
      </c>
      <c r="D226" s="62" t="s">
        <v>93</v>
      </c>
      <c r="E226" s="38">
        <f>E227</f>
        <v>0</v>
      </c>
      <c r="F226" s="60"/>
      <c r="G226" s="59"/>
    </row>
    <row r="227" spans="1:7" hidden="1" x14ac:dyDescent="0.25">
      <c r="A227" s="13" t="s">
        <v>26</v>
      </c>
      <c r="B227" s="25" t="s">
        <v>455</v>
      </c>
      <c r="C227" s="26" t="s">
        <v>9</v>
      </c>
      <c r="D227" s="62" t="s">
        <v>95</v>
      </c>
      <c r="E227" s="38">
        <v>0</v>
      </c>
      <c r="F227" s="60"/>
      <c r="G227" s="59"/>
    </row>
    <row r="228" spans="1:7" ht="28.5" customHeight="1" x14ac:dyDescent="0.25">
      <c r="A228" s="13" t="s">
        <v>268</v>
      </c>
      <c r="B228" s="21" t="s">
        <v>125</v>
      </c>
      <c r="C228" s="26"/>
      <c r="D228" s="62"/>
      <c r="E228" s="38">
        <f>E229+E234</f>
        <v>616769</v>
      </c>
      <c r="F228" s="60"/>
      <c r="G228" s="59"/>
    </row>
    <row r="229" spans="1:7" ht="26.25" customHeight="1" x14ac:dyDescent="0.25">
      <c r="A229" s="15" t="s">
        <v>238</v>
      </c>
      <c r="B229" s="21" t="s">
        <v>240</v>
      </c>
      <c r="C229" s="26"/>
      <c r="D229" s="62"/>
      <c r="E229" s="38">
        <f>E230</f>
        <v>566769</v>
      </c>
      <c r="F229" s="60"/>
      <c r="G229" s="59"/>
    </row>
    <row r="230" spans="1:7" ht="38.25" customHeight="1" x14ac:dyDescent="0.25">
      <c r="A230" s="15" t="s">
        <v>46</v>
      </c>
      <c r="B230" s="21" t="s">
        <v>241</v>
      </c>
      <c r="C230" s="26"/>
      <c r="D230" s="62"/>
      <c r="E230" s="38">
        <f>E231</f>
        <v>566769</v>
      </c>
      <c r="F230" s="60"/>
      <c r="G230" s="59"/>
    </row>
    <row r="231" spans="1:7" ht="26.4" x14ac:dyDescent="0.25">
      <c r="A231" s="12" t="s">
        <v>45</v>
      </c>
      <c r="B231" s="21" t="s">
        <v>241</v>
      </c>
      <c r="C231" s="17" t="s">
        <v>2</v>
      </c>
      <c r="D231" s="62"/>
      <c r="E231" s="38">
        <f>E232</f>
        <v>566769</v>
      </c>
      <c r="F231" s="60"/>
      <c r="G231" s="59"/>
    </row>
    <row r="232" spans="1:7" x14ac:dyDescent="0.25">
      <c r="A232" s="19" t="s">
        <v>31</v>
      </c>
      <c r="B232" s="21" t="s">
        <v>241</v>
      </c>
      <c r="C232" s="17" t="s">
        <v>2</v>
      </c>
      <c r="D232" s="62" t="s">
        <v>88</v>
      </c>
      <c r="E232" s="38">
        <f>E233</f>
        <v>566769</v>
      </c>
      <c r="F232" s="60"/>
      <c r="G232" s="59"/>
    </row>
    <row r="233" spans="1:7" x14ac:dyDescent="0.25">
      <c r="A233" s="19" t="s">
        <v>32</v>
      </c>
      <c r="B233" s="21" t="s">
        <v>241</v>
      </c>
      <c r="C233" s="17" t="s">
        <v>2</v>
      </c>
      <c r="D233" s="62" t="s">
        <v>89</v>
      </c>
      <c r="E233" s="38">
        <f>240000+100000+226769</f>
        <v>566769</v>
      </c>
      <c r="F233" s="60"/>
      <c r="G233" s="59"/>
    </row>
    <row r="234" spans="1:7" ht="29.25" customHeight="1" x14ac:dyDescent="0.25">
      <c r="A234" s="13" t="s">
        <v>239</v>
      </c>
      <c r="B234" s="21" t="s">
        <v>242</v>
      </c>
      <c r="C234" s="17"/>
      <c r="D234" s="62"/>
      <c r="E234" s="38">
        <f>E235</f>
        <v>50000</v>
      </c>
      <c r="F234" s="60"/>
      <c r="G234" s="59"/>
    </row>
    <row r="235" spans="1:7" ht="26.4" x14ac:dyDescent="0.25">
      <c r="A235" s="13" t="s">
        <v>518</v>
      </c>
      <c r="B235" s="21" t="s">
        <v>512</v>
      </c>
      <c r="C235" s="26"/>
      <c r="D235" s="62"/>
      <c r="E235" s="38">
        <f>E236</f>
        <v>50000</v>
      </c>
      <c r="F235" s="60"/>
      <c r="G235" s="59"/>
    </row>
    <row r="236" spans="1:7" x14ac:dyDescent="0.25">
      <c r="A236" s="15" t="s">
        <v>43</v>
      </c>
      <c r="B236" s="21" t="s">
        <v>512</v>
      </c>
      <c r="C236" s="26" t="s">
        <v>9</v>
      </c>
      <c r="D236" s="62"/>
      <c r="E236" s="38">
        <f>E237</f>
        <v>50000</v>
      </c>
      <c r="F236" s="60"/>
      <c r="G236" s="59"/>
    </row>
    <row r="237" spans="1:7" x14ac:dyDescent="0.25">
      <c r="A237" s="19" t="s">
        <v>31</v>
      </c>
      <c r="B237" s="21" t="s">
        <v>512</v>
      </c>
      <c r="C237" s="26" t="s">
        <v>9</v>
      </c>
      <c r="D237" s="62" t="s">
        <v>88</v>
      </c>
      <c r="E237" s="38">
        <f>E238</f>
        <v>50000</v>
      </c>
      <c r="F237" s="60"/>
      <c r="G237" s="59"/>
    </row>
    <row r="238" spans="1:7" x14ac:dyDescent="0.25">
      <c r="A238" s="19" t="s">
        <v>32</v>
      </c>
      <c r="B238" s="21" t="s">
        <v>512</v>
      </c>
      <c r="C238" s="26" t="s">
        <v>9</v>
      </c>
      <c r="D238" s="62" t="s">
        <v>89</v>
      </c>
      <c r="E238" s="38">
        <v>50000</v>
      </c>
      <c r="F238" s="60"/>
      <c r="G238" s="59"/>
    </row>
    <row r="239" spans="1:7" ht="26.4" x14ac:dyDescent="0.25">
      <c r="A239" s="13" t="s">
        <v>316</v>
      </c>
      <c r="B239" s="25" t="s">
        <v>126</v>
      </c>
      <c r="C239" s="26"/>
      <c r="D239" s="62"/>
      <c r="E239" s="38">
        <f>E240+E250+E270</f>
        <v>45914415.310000002</v>
      </c>
      <c r="F239" s="60"/>
      <c r="G239" s="59"/>
    </row>
    <row r="240" spans="1:7" ht="27.75" customHeight="1" x14ac:dyDescent="0.25">
      <c r="A240" s="16" t="s">
        <v>467</v>
      </c>
      <c r="B240" s="25" t="s">
        <v>127</v>
      </c>
      <c r="C240" s="26"/>
      <c r="D240" s="62"/>
      <c r="E240" s="38">
        <f>E241</f>
        <v>21312850.030000001</v>
      </c>
      <c r="F240" s="60"/>
      <c r="G240" s="59"/>
    </row>
    <row r="241" spans="1:7" ht="15" customHeight="1" x14ac:dyDescent="0.25">
      <c r="A241" s="13" t="s">
        <v>196</v>
      </c>
      <c r="B241" s="25" t="s">
        <v>197</v>
      </c>
      <c r="C241" s="26"/>
      <c r="D241" s="62"/>
      <c r="E241" s="38">
        <f>E242+E246</f>
        <v>21312850.030000001</v>
      </c>
      <c r="F241" s="60"/>
      <c r="G241" s="59"/>
    </row>
    <row r="242" spans="1:7" ht="15" customHeight="1" x14ac:dyDescent="0.25">
      <c r="A242" s="15" t="s">
        <v>396</v>
      </c>
      <c r="B242" s="25" t="s">
        <v>397</v>
      </c>
      <c r="C242" s="26"/>
      <c r="D242" s="62"/>
      <c r="E242" s="38">
        <f t="shared" ref="E242:E244" si="1">E243</f>
        <v>19849103.030000001</v>
      </c>
      <c r="F242" s="60"/>
      <c r="G242" s="59"/>
    </row>
    <row r="243" spans="1:7" ht="15" customHeight="1" x14ac:dyDescent="0.25">
      <c r="A243" s="15" t="s">
        <v>43</v>
      </c>
      <c r="B243" s="25" t="s">
        <v>397</v>
      </c>
      <c r="C243" s="26" t="s">
        <v>9</v>
      </c>
      <c r="D243" s="62"/>
      <c r="E243" s="38">
        <f>E244</f>
        <v>19849103.030000001</v>
      </c>
      <c r="F243" s="60"/>
      <c r="G243" s="59"/>
    </row>
    <row r="244" spans="1:7" ht="15" customHeight="1" x14ac:dyDescent="0.25">
      <c r="A244" s="19" t="s">
        <v>21</v>
      </c>
      <c r="B244" s="25" t="s">
        <v>397</v>
      </c>
      <c r="C244" s="26" t="s">
        <v>9</v>
      </c>
      <c r="D244" s="62" t="s">
        <v>86</v>
      </c>
      <c r="E244" s="38">
        <f t="shared" si="1"/>
        <v>19849103.030000001</v>
      </c>
      <c r="F244" s="60"/>
      <c r="G244" s="59"/>
    </row>
    <row r="245" spans="1:7" ht="15" customHeight="1" x14ac:dyDescent="0.25">
      <c r="A245" s="13" t="s">
        <v>40</v>
      </c>
      <c r="B245" s="25" t="s">
        <v>397</v>
      </c>
      <c r="C245" s="26" t="s">
        <v>9</v>
      </c>
      <c r="D245" s="62" t="s">
        <v>90</v>
      </c>
      <c r="E245" s="38">
        <f>18610000+403903.03+835200</f>
        <v>19849103.030000001</v>
      </c>
      <c r="F245" s="60"/>
      <c r="G245" s="59"/>
    </row>
    <row r="246" spans="1:7" ht="15" customHeight="1" x14ac:dyDescent="0.25">
      <c r="A246" s="15" t="s">
        <v>399</v>
      </c>
      <c r="B246" s="25" t="s">
        <v>398</v>
      </c>
      <c r="C246" s="26"/>
      <c r="D246" s="62"/>
      <c r="E246" s="38">
        <f>E247</f>
        <v>1463747</v>
      </c>
      <c r="F246" s="60"/>
      <c r="G246" s="59"/>
    </row>
    <row r="247" spans="1:7" ht="15" customHeight="1" x14ac:dyDescent="0.25">
      <c r="A247" s="15" t="s">
        <v>43</v>
      </c>
      <c r="B247" s="25" t="s">
        <v>398</v>
      </c>
      <c r="C247" s="26" t="s">
        <v>9</v>
      </c>
      <c r="D247" s="62"/>
      <c r="E247" s="38">
        <f>E248</f>
        <v>1463747</v>
      </c>
      <c r="F247" s="60"/>
      <c r="G247" s="59"/>
    </row>
    <row r="248" spans="1:7" ht="15" customHeight="1" x14ac:dyDescent="0.25">
      <c r="A248" s="19" t="s">
        <v>21</v>
      </c>
      <c r="B248" s="25" t="s">
        <v>398</v>
      </c>
      <c r="C248" s="26" t="s">
        <v>9</v>
      </c>
      <c r="D248" s="62" t="s">
        <v>86</v>
      </c>
      <c r="E248" s="38">
        <f t="shared" ref="E248" si="2">E249</f>
        <v>1463747</v>
      </c>
      <c r="F248" s="60"/>
      <c r="G248" s="59"/>
    </row>
    <row r="249" spans="1:7" ht="15" customHeight="1" x14ac:dyDescent="0.25">
      <c r="A249" s="13" t="s">
        <v>40</v>
      </c>
      <c r="B249" s="25" t="s">
        <v>398</v>
      </c>
      <c r="C249" s="26" t="s">
        <v>9</v>
      </c>
      <c r="D249" s="62" t="s">
        <v>90</v>
      </c>
      <c r="E249" s="38">
        <f>780000+583747+100000</f>
        <v>1463747</v>
      </c>
      <c r="F249" s="60"/>
      <c r="G249" s="59"/>
    </row>
    <row r="250" spans="1:7" ht="26.4" hidden="1" x14ac:dyDescent="0.25">
      <c r="A250" s="15" t="s">
        <v>190</v>
      </c>
      <c r="B250" s="25" t="s">
        <v>128</v>
      </c>
      <c r="C250" s="26"/>
      <c r="D250" s="62"/>
      <c r="E250" s="38">
        <f>E251+E256+E261</f>
        <v>0</v>
      </c>
      <c r="F250" s="60"/>
      <c r="G250" s="59"/>
    </row>
    <row r="251" spans="1:7" ht="39.6" hidden="1" x14ac:dyDescent="0.25">
      <c r="A251" s="15" t="s">
        <v>191</v>
      </c>
      <c r="B251" s="25" t="s">
        <v>194</v>
      </c>
      <c r="C251" s="26"/>
      <c r="D251" s="62"/>
      <c r="E251" s="38">
        <f>E252</f>
        <v>0</v>
      </c>
      <c r="F251" s="60"/>
      <c r="G251" s="59"/>
    </row>
    <row r="252" spans="1:7" ht="26.4" hidden="1" x14ac:dyDescent="0.25">
      <c r="A252" s="15" t="s">
        <v>58</v>
      </c>
      <c r="B252" s="25" t="s">
        <v>195</v>
      </c>
      <c r="C252" s="26"/>
      <c r="D252" s="62"/>
      <c r="E252" s="38">
        <f>E253</f>
        <v>0</v>
      </c>
      <c r="F252" s="60"/>
      <c r="G252" s="59"/>
    </row>
    <row r="253" spans="1:7" hidden="1" x14ac:dyDescent="0.25">
      <c r="A253" s="15" t="s">
        <v>10</v>
      </c>
      <c r="B253" s="25" t="s">
        <v>195</v>
      </c>
      <c r="C253" s="26" t="s">
        <v>5</v>
      </c>
      <c r="D253" s="62"/>
      <c r="E253" s="38">
        <f>E254</f>
        <v>0</v>
      </c>
      <c r="F253" s="60"/>
      <c r="G253" s="59"/>
    </row>
    <row r="254" spans="1:7" hidden="1" x14ac:dyDescent="0.25">
      <c r="A254" s="19" t="s">
        <v>21</v>
      </c>
      <c r="B254" s="25" t="s">
        <v>195</v>
      </c>
      <c r="C254" s="26" t="s">
        <v>5</v>
      </c>
      <c r="D254" s="62" t="s">
        <v>86</v>
      </c>
      <c r="E254" s="38">
        <f>E255</f>
        <v>0</v>
      </c>
      <c r="F254" s="60"/>
      <c r="G254" s="59"/>
    </row>
    <row r="255" spans="1:7" hidden="1" x14ac:dyDescent="0.25">
      <c r="A255" s="13" t="s">
        <v>22</v>
      </c>
      <c r="B255" s="25" t="s">
        <v>195</v>
      </c>
      <c r="C255" s="26" t="s">
        <v>5</v>
      </c>
      <c r="D255" s="62" t="s">
        <v>107</v>
      </c>
      <c r="E255" s="38">
        <v>0</v>
      </c>
      <c r="F255" s="60"/>
      <c r="G255" s="59"/>
    </row>
    <row r="256" spans="1:7" ht="22.5" hidden="1" customHeight="1" x14ac:dyDescent="0.25">
      <c r="A256" s="28" t="s">
        <v>429</v>
      </c>
      <c r="B256" s="25" t="s">
        <v>430</v>
      </c>
      <c r="C256" s="26"/>
      <c r="D256" s="62"/>
      <c r="E256" s="38">
        <f>E257</f>
        <v>0</v>
      </c>
      <c r="F256" s="60"/>
      <c r="G256" s="59"/>
    </row>
    <row r="257" spans="1:7" hidden="1" x14ac:dyDescent="0.25">
      <c r="A257" s="13" t="s">
        <v>483</v>
      </c>
      <c r="B257" s="25" t="s">
        <v>484</v>
      </c>
      <c r="C257" s="26"/>
      <c r="D257" s="62"/>
      <c r="E257" s="38">
        <f>E259</f>
        <v>0</v>
      </c>
      <c r="F257" s="60"/>
      <c r="G257" s="59"/>
    </row>
    <row r="258" spans="1:7" hidden="1" x14ac:dyDescent="0.25">
      <c r="A258" s="15" t="s">
        <v>43</v>
      </c>
      <c r="B258" s="25" t="s">
        <v>484</v>
      </c>
      <c r="C258" s="26" t="s">
        <v>9</v>
      </c>
      <c r="D258" s="62"/>
      <c r="E258" s="38">
        <f>E259</f>
        <v>0</v>
      </c>
      <c r="F258" s="60"/>
      <c r="G258" s="59"/>
    </row>
    <row r="259" spans="1:7" hidden="1" x14ac:dyDescent="0.25">
      <c r="A259" s="19" t="s">
        <v>21</v>
      </c>
      <c r="B259" s="25" t="s">
        <v>484</v>
      </c>
      <c r="C259" s="26" t="s">
        <v>9</v>
      </c>
      <c r="D259" s="62" t="s">
        <v>86</v>
      </c>
      <c r="E259" s="38">
        <f>E260</f>
        <v>0</v>
      </c>
      <c r="F259" s="60"/>
      <c r="G259" s="59"/>
    </row>
    <row r="260" spans="1:7" hidden="1" x14ac:dyDescent="0.25">
      <c r="A260" s="13" t="s">
        <v>22</v>
      </c>
      <c r="B260" s="25" t="s">
        <v>484</v>
      </c>
      <c r="C260" s="26" t="s">
        <v>9</v>
      </c>
      <c r="D260" s="62" t="s">
        <v>107</v>
      </c>
      <c r="E260" s="38">
        <v>0</v>
      </c>
      <c r="F260" s="60"/>
      <c r="G260" s="59"/>
    </row>
    <row r="261" spans="1:7" ht="28.5" hidden="1" customHeight="1" x14ac:dyDescent="0.25">
      <c r="A261" s="15" t="s">
        <v>436</v>
      </c>
      <c r="B261" s="25" t="s">
        <v>437</v>
      </c>
      <c r="C261" s="26"/>
      <c r="D261" s="62"/>
      <c r="E261" s="38">
        <f>E266+E262</f>
        <v>0</v>
      </c>
      <c r="F261" s="60"/>
      <c r="G261" s="59"/>
    </row>
    <row r="262" spans="1:7" ht="26.4" hidden="1" x14ac:dyDescent="0.25">
      <c r="A262" s="13" t="s">
        <v>440</v>
      </c>
      <c r="B262" s="25" t="s">
        <v>439</v>
      </c>
      <c r="C262" s="26"/>
      <c r="D262" s="62"/>
      <c r="E262" s="38">
        <f>E264</f>
        <v>0</v>
      </c>
      <c r="F262" s="60"/>
      <c r="G262" s="59"/>
    </row>
    <row r="263" spans="1:7" hidden="1" x14ac:dyDescent="0.25">
      <c r="A263" s="15" t="s">
        <v>43</v>
      </c>
      <c r="B263" s="25" t="s">
        <v>439</v>
      </c>
      <c r="C263" s="26" t="s">
        <v>9</v>
      </c>
      <c r="D263" s="62"/>
      <c r="E263" s="38">
        <f>E264</f>
        <v>0</v>
      </c>
      <c r="F263" s="60"/>
      <c r="G263" s="59"/>
    </row>
    <row r="264" spans="1:7" hidden="1" x14ac:dyDescent="0.25">
      <c r="A264" s="19" t="s">
        <v>21</v>
      </c>
      <c r="B264" s="25" t="s">
        <v>439</v>
      </c>
      <c r="C264" s="26" t="s">
        <v>9</v>
      </c>
      <c r="D264" s="62" t="s">
        <v>86</v>
      </c>
      <c r="E264" s="38">
        <f>E265</f>
        <v>0</v>
      </c>
      <c r="F264" s="60"/>
      <c r="G264" s="59"/>
    </row>
    <row r="265" spans="1:7" hidden="1" x14ac:dyDescent="0.25">
      <c r="A265" s="13" t="s">
        <v>22</v>
      </c>
      <c r="B265" s="25" t="s">
        <v>439</v>
      </c>
      <c r="C265" s="26" t="s">
        <v>9</v>
      </c>
      <c r="D265" s="62" t="s">
        <v>107</v>
      </c>
      <c r="E265" s="38">
        <v>0</v>
      </c>
      <c r="F265" s="60"/>
      <c r="G265" s="59"/>
    </row>
    <row r="266" spans="1:7" ht="63.75" hidden="1" customHeight="1" x14ac:dyDescent="0.25">
      <c r="A266" s="13" t="s">
        <v>433</v>
      </c>
      <c r="B266" s="25" t="s">
        <v>435</v>
      </c>
      <c r="C266" s="26"/>
      <c r="D266" s="62"/>
      <c r="E266" s="38">
        <f>E267</f>
        <v>0</v>
      </c>
      <c r="F266" s="60"/>
      <c r="G266" s="59"/>
    </row>
    <row r="267" spans="1:7" hidden="1" x14ac:dyDescent="0.25">
      <c r="A267" s="15" t="s">
        <v>10</v>
      </c>
      <c r="B267" s="25" t="s">
        <v>435</v>
      </c>
      <c r="C267" s="26" t="s">
        <v>5</v>
      </c>
      <c r="D267" s="62"/>
      <c r="E267" s="38">
        <f>E268</f>
        <v>0</v>
      </c>
      <c r="F267" s="60"/>
      <c r="G267" s="59"/>
    </row>
    <row r="268" spans="1:7" hidden="1" x14ac:dyDescent="0.25">
      <c r="A268" s="13" t="s">
        <v>264</v>
      </c>
      <c r="B268" s="25" t="s">
        <v>435</v>
      </c>
      <c r="C268" s="26" t="s">
        <v>5</v>
      </c>
      <c r="D268" s="62" t="s">
        <v>321</v>
      </c>
      <c r="E268" s="38">
        <f>E269</f>
        <v>0</v>
      </c>
      <c r="F268" s="60"/>
      <c r="G268" s="59"/>
    </row>
    <row r="269" spans="1:7" hidden="1" x14ac:dyDescent="0.25">
      <c r="A269" s="13" t="s">
        <v>434</v>
      </c>
      <c r="B269" s="25" t="s">
        <v>435</v>
      </c>
      <c r="C269" s="26" t="s">
        <v>5</v>
      </c>
      <c r="D269" s="62" t="s">
        <v>438</v>
      </c>
      <c r="E269" s="38">
        <f>62273-62273</f>
        <v>0</v>
      </c>
      <c r="F269" s="60"/>
      <c r="G269" s="59"/>
    </row>
    <row r="270" spans="1:7" ht="29.25" customHeight="1" x14ac:dyDescent="0.25">
      <c r="A270" s="13" t="s">
        <v>198</v>
      </c>
      <c r="B270" s="25" t="s">
        <v>129</v>
      </c>
      <c r="C270" s="26"/>
      <c r="D270" s="62"/>
      <c r="E270" s="38">
        <f>E271+E304+E309</f>
        <v>24601565.280000001</v>
      </c>
      <c r="F270" s="60"/>
      <c r="G270" s="59"/>
    </row>
    <row r="271" spans="1:7" ht="27" customHeight="1" x14ac:dyDescent="0.25">
      <c r="A271" s="13" t="s">
        <v>199</v>
      </c>
      <c r="B271" s="25" t="s">
        <v>200</v>
      </c>
      <c r="C271" s="26"/>
      <c r="D271" s="62"/>
      <c r="E271" s="38">
        <f>E272+E276+E280+E284+E288+E300+E296+E292</f>
        <v>24601565.280000001</v>
      </c>
      <c r="F271" s="60"/>
      <c r="G271" s="59"/>
    </row>
    <row r="272" spans="1:7" ht="26.4" hidden="1" x14ac:dyDescent="0.25">
      <c r="A272" s="15" t="s">
        <v>59</v>
      </c>
      <c r="B272" s="25" t="s">
        <v>201</v>
      </c>
      <c r="C272" s="26"/>
      <c r="D272" s="62"/>
      <c r="E272" s="38">
        <f>E273</f>
        <v>0</v>
      </c>
      <c r="F272" s="60"/>
      <c r="G272" s="59"/>
    </row>
    <row r="273" spans="1:7" hidden="1" x14ac:dyDescent="0.25">
      <c r="A273" s="15" t="s">
        <v>43</v>
      </c>
      <c r="B273" s="25" t="s">
        <v>201</v>
      </c>
      <c r="C273" s="26" t="s">
        <v>9</v>
      </c>
      <c r="D273" s="62"/>
      <c r="E273" s="38">
        <f>E274</f>
        <v>0</v>
      </c>
      <c r="F273" s="60"/>
      <c r="G273" s="59"/>
    </row>
    <row r="274" spans="1:7" hidden="1" x14ac:dyDescent="0.25">
      <c r="A274" s="19" t="s">
        <v>21</v>
      </c>
      <c r="B274" s="25" t="s">
        <v>201</v>
      </c>
      <c r="C274" s="26" t="s">
        <v>9</v>
      </c>
      <c r="D274" s="62" t="s">
        <v>86</v>
      </c>
      <c r="E274" s="38">
        <f>E275</f>
        <v>0</v>
      </c>
      <c r="F274" s="60"/>
      <c r="G274" s="59"/>
    </row>
    <row r="275" spans="1:7" hidden="1" x14ac:dyDescent="0.25">
      <c r="A275" s="13" t="s">
        <v>40</v>
      </c>
      <c r="B275" s="25" t="s">
        <v>201</v>
      </c>
      <c r="C275" s="26" t="s">
        <v>9</v>
      </c>
      <c r="D275" s="62" t="s">
        <v>90</v>
      </c>
      <c r="E275" s="38">
        <f>50000-50000</f>
        <v>0</v>
      </c>
      <c r="F275" s="60"/>
      <c r="G275" s="59"/>
    </row>
    <row r="276" spans="1:7" ht="72" customHeight="1" x14ac:dyDescent="0.25">
      <c r="A276" s="13" t="s">
        <v>574</v>
      </c>
      <c r="B276" s="25" t="s">
        <v>613</v>
      </c>
      <c r="C276" s="26"/>
      <c r="D276" s="62"/>
      <c r="E276" s="38">
        <f>E277</f>
        <v>2125440</v>
      </c>
      <c r="F276" s="60"/>
      <c r="G276" s="59"/>
    </row>
    <row r="277" spans="1:7" x14ac:dyDescent="0.25">
      <c r="A277" s="15" t="s">
        <v>43</v>
      </c>
      <c r="B277" s="25" t="s">
        <v>613</v>
      </c>
      <c r="C277" s="26" t="s">
        <v>9</v>
      </c>
      <c r="D277" s="62"/>
      <c r="E277" s="38">
        <f>E278</f>
        <v>2125440</v>
      </c>
      <c r="F277" s="60"/>
      <c r="G277" s="59"/>
    </row>
    <row r="278" spans="1:7" x14ac:dyDescent="0.25">
      <c r="A278" s="19" t="s">
        <v>21</v>
      </c>
      <c r="B278" s="25" t="s">
        <v>613</v>
      </c>
      <c r="C278" s="26" t="s">
        <v>9</v>
      </c>
      <c r="D278" s="62" t="s">
        <v>86</v>
      </c>
      <c r="E278" s="38">
        <f>E279</f>
        <v>2125440</v>
      </c>
      <c r="F278" s="60"/>
      <c r="G278" s="59"/>
    </row>
    <row r="279" spans="1:7" x14ac:dyDescent="0.25">
      <c r="A279" s="13" t="s">
        <v>40</v>
      </c>
      <c r="B279" s="25" t="s">
        <v>613</v>
      </c>
      <c r="C279" s="26" t="s">
        <v>9</v>
      </c>
      <c r="D279" s="62" t="s">
        <v>90</v>
      </c>
      <c r="E279" s="38">
        <v>2125440</v>
      </c>
      <c r="F279" s="60"/>
      <c r="G279" s="59"/>
    </row>
    <row r="280" spans="1:7" ht="72.599999999999994" customHeight="1" x14ac:dyDescent="0.25">
      <c r="A280" s="13" t="s">
        <v>579</v>
      </c>
      <c r="B280" s="25" t="s">
        <v>614</v>
      </c>
      <c r="C280" s="26"/>
      <c r="D280" s="62"/>
      <c r="E280" s="38">
        <f>E281</f>
        <v>111865.27</v>
      </c>
      <c r="F280" s="60"/>
      <c r="G280" s="59"/>
    </row>
    <row r="281" spans="1:7" x14ac:dyDescent="0.25">
      <c r="A281" s="15" t="s">
        <v>43</v>
      </c>
      <c r="B281" s="25" t="s">
        <v>614</v>
      </c>
      <c r="C281" s="26" t="s">
        <v>9</v>
      </c>
      <c r="D281" s="62"/>
      <c r="E281" s="38">
        <f>E282</f>
        <v>111865.27</v>
      </c>
      <c r="F281" s="60"/>
      <c r="G281" s="59"/>
    </row>
    <row r="282" spans="1:7" x14ac:dyDescent="0.25">
      <c r="A282" s="19" t="s">
        <v>21</v>
      </c>
      <c r="B282" s="25" t="s">
        <v>614</v>
      </c>
      <c r="C282" s="26" t="s">
        <v>9</v>
      </c>
      <c r="D282" s="62" t="s">
        <v>86</v>
      </c>
      <c r="E282" s="38">
        <f>E283</f>
        <v>111865.27</v>
      </c>
      <c r="F282" s="60"/>
      <c r="G282" s="59"/>
    </row>
    <row r="283" spans="1:7" x14ac:dyDescent="0.25">
      <c r="A283" s="13" t="s">
        <v>40</v>
      </c>
      <c r="B283" s="25" t="s">
        <v>614</v>
      </c>
      <c r="C283" s="26" t="s">
        <v>9</v>
      </c>
      <c r="D283" s="62" t="s">
        <v>90</v>
      </c>
      <c r="E283" s="38">
        <v>111865.27</v>
      </c>
      <c r="F283" s="60"/>
      <c r="G283" s="59"/>
    </row>
    <row r="284" spans="1:7" ht="53.25" customHeight="1" x14ac:dyDescent="0.25">
      <c r="A284" s="13" t="s">
        <v>420</v>
      </c>
      <c r="B284" s="25" t="s">
        <v>598</v>
      </c>
      <c r="C284" s="26"/>
      <c r="D284" s="62"/>
      <c r="E284" s="38">
        <f>E285</f>
        <v>19009621.010000002</v>
      </c>
      <c r="F284" s="60"/>
      <c r="G284" s="59"/>
    </row>
    <row r="285" spans="1:7" x14ac:dyDescent="0.25">
      <c r="A285" s="15" t="s">
        <v>43</v>
      </c>
      <c r="B285" s="25" t="s">
        <v>598</v>
      </c>
      <c r="C285" s="26" t="s">
        <v>9</v>
      </c>
      <c r="D285" s="62"/>
      <c r="E285" s="38">
        <f>E286</f>
        <v>19009621.010000002</v>
      </c>
      <c r="F285" s="60"/>
      <c r="G285" s="59"/>
    </row>
    <row r="286" spans="1:7" x14ac:dyDescent="0.25">
      <c r="A286" s="19" t="s">
        <v>21</v>
      </c>
      <c r="B286" s="25" t="s">
        <v>598</v>
      </c>
      <c r="C286" s="26" t="s">
        <v>9</v>
      </c>
      <c r="D286" s="62" t="s">
        <v>86</v>
      </c>
      <c r="E286" s="38">
        <f>E287</f>
        <v>19009621.010000002</v>
      </c>
      <c r="F286" s="60"/>
      <c r="G286" s="59"/>
    </row>
    <row r="287" spans="1:7" x14ac:dyDescent="0.25">
      <c r="A287" s="13" t="s">
        <v>40</v>
      </c>
      <c r="B287" s="25" t="s">
        <v>598</v>
      </c>
      <c r="C287" s="26" t="s">
        <v>9</v>
      </c>
      <c r="D287" s="62" t="s">
        <v>90</v>
      </c>
      <c r="E287" s="38">
        <v>19009621.010000002</v>
      </c>
      <c r="F287" s="60"/>
      <c r="G287" s="59"/>
    </row>
    <row r="288" spans="1:7" ht="58.2" customHeight="1" x14ac:dyDescent="0.25">
      <c r="A288" s="13" t="s">
        <v>421</v>
      </c>
      <c r="B288" s="25" t="s">
        <v>599</v>
      </c>
      <c r="C288" s="26"/>
      <c r="D288" s="62"/>
      <c r="E288" s="38">
        <f>E289</f>
        <v>3354639</v>
      </c>
      <c r="F288" s="60"/>
      <c r="G288" s="59"/>
    </row>
    <row r="289" spans="1:7" x14ac:dyDescent="0.25">
      <c r="A289" s="15" t="s">
        <v>43</v>
      </c>
      <c r="B289" s="25" t="s">
        <v>599</v>
      </c>
      <c r="C289" s="26" t="s">
        <v>9</v>
      </c>
      <c r="D289" s="62"/>
      <c r="E289" s="38">
        <f>E290</f>
        <v>3354639</v>
      </c>
      <c r="F289" s="60"/>
      <c r="G289" s="59"/>
    </row>
    <row r="290" spans="1:7" x14ac:dyDescent="0.25">
      <c r="A290" s="19" t="s">
        <v>21</v>
      </c>
      <c r="B290" s="25" t="s">
        <v>599</v>
      </c>
      <c r="C290" s="26" t="s">
        <v>9</v>
      </c>
      <c r="D290" s="62" t="s">
        <v>86</v>
      </c>
      <c r="E290" s="38">
        <f>E291</f>
        <v>3354639</v>
      </c>
      <c r="F290" s="60"/>
      <c r="G290" s="59"/>
    </row>
    <row r="291" spans="1:7" x14ac:dyDescent="0.25">
      <c r="A291" s="13" t="s">
        <v>40</v>
      </c>
      <c r="B291" s="25" t="s">
        <v>599</v>
      </c>
      <c r="C291" s="26" t="s">
        <v>9</v>
      </c>
      <c r="D291" s="62" t="s">
        <v>90</v>
      </c>
      <c r="E291" s="38">
        <v>3354639</v>
      </c>
      <c r="F291" s="60"/>
      <c r="G291" s="59"/>
    </row>
    <row r="292" spans="1:7" ht="39.6" hidden="1" x14ac:dyDescent="0.25">
      <c r="A292" s="13" t="s">
        <v>586</v>
      </c>
      <c r="B292" s="25" t="s">
        <v>587</v>
      </c>
      <c r="C292" s="26"/>
      <c r="D292" s="62"/>
      <c r="E292" s="38">
        <f>E293</f>
        <v>0</v>
      </c>
      <c r="F292" s="60"/>
      <c r="G292" s="59"/>
    </row>
    <row r="293" spans="1:7" hidden="1" x14ac:dyDescent="0.25">
      <c r="A293" s="15" t="s">
        <v>43</v>
      </c>
      <c r="B293" s="25" t="s">
        <v>587</v>
      </c>
      <c r="C293" s="26" t="s">
        <v>9</v>
      </c>
      <c r="D293" s="62"/>
      <c r="E293" s="38">
        <f>E294</f>
        <v>0</v>
      </c>
      <c r="F293" s="60"/>
      <c r="G293" s="59"/>
    </row>
    <row r="294" spans="1:7" hidden="1" x14ac:dyDescent="0.25">
      <c r="A294" s="19" t="s">
        <v>21</v>
      </c>
      <c r="B294" s="25" t="s">
        <v>587</v>
      </c>
      <c r="C294" s="26" t="s">
        <v>9</v>
      </c>
      <c r="D294" s="62" t="s">
        <v>86</v>
      </c>
      <c r="E294" s="38">
        <f>E295</f>
        <v>0</v>
      </c>
      <c r="F294" s="60"/>
      <c r="G294" s="59"/>
    </row>
    <row r="295" spans="1:7" hidden="1" x14ac:dyDescent="0.25">
      <c r="A295" s="13" t="s">
        <v>40</v>
      </c>
      <c r="B295" s="25" t="s">
        <v>587</v>
      </c>
      <c r="C295" s="26" t="s">
        <v>9</v>
      </c>
      <c r="D295" s="62" t="s">
        <v>90</v>
      </c>
      <c r="E295" s="38">
        <v>0</v>
      </c>
      <c r="F295" s="60"/>
      <c r="G295" s="59"/>
    </row>
    <row r="296" spans="1:7" ht="66" hidden="1" x14ac:dyDescent="0.25">
      <c r="A296" s="13" t="s">
        <v>574</v>
      </c>
      <c r="B296" s="25" t="s">
        <v>577</v>
      </c>
      <c r="C296" s="26"/>
      <c r="D296" s="62"/>
      <c r="E296" s="38">
        <f>E297</f>
        <v>0</v>
      </c>
      <c r="F296" s="60"/>
      <c r="G296" s="59"/>
    </row>
    <row r="297" spans="1:7" hidden="1" x14ac:dyDescent="0.25">
      <c r="A297" s="15" t="s">
        <v>43</v>
      </c>
      <c r="B297" s="25" t="s">
        <v>577</v>
      </c>
      <c r="C297" s="26" t="s">
        <v>9</v>
      </c>
      <c r="D297" s="62"/>
      <c r="E297" s="38">
        <f>E298</f>
        <v>0</v>
      </c>
      <c r="F297" s="60"/>
      <c r="G297" s="59"/>
    </row>
    <row r="298" spans="1:7" hidden="1" x14ac:dyDescent="0.25">
      <c r="A298" s="19" t="s">
        <v>21</v>
      </c>
      <c r="B298" s="25" t="s">
        <v>577</v>
      </c>
      <c r="C298" s="26" t="s">
        <v>9</v>
      </c>
      <c r="D298" s="62" t="s">
        <v>86</v>
      </c>
      <c r="E298" s="38">
        <f>E299</f>
        <v>0</v>
      </c>
      <c r="F298" s="60"/>
      <c r="G298" s="59"/>
    </row>
    <row r="299" spans="1:7" hidden="1" x14ac:dyDescent="0.25">
      <c r="A299" s="13" t="s">
        <v>40</v>
      </c>
      <c r="B299" s="25" t="s">
        <v>577</v>
      </c>
      <c r="C299" s="26" t="s">
        <v>9</v>
      </c>
      <c r="D299" s="62" t="s">
        <v>90</v>
      </c>
      <c r="E299" s="38">
        <v>0</v>
      </c>
      <c r="F299" s="60"/>
      <c r="G299" s="59"/>
    </row>
    <row r="300" spans="1:7" ht="66" hidden="1" x14ac:dyDescent="0.25">
      <c r="A300" s="13" t="s">
        <v>579</v>
      </c>
      <c r="B300" s="25" t="s">
        <v>578</v>
      </c>
      <c r="C300" s="26"/>
      <c r="D300" s="62"/>
      <c r="E300" s="38">
        <f>E301</f>
        <v>0</v>
      </c>
      <c r="F300" s="60"/>
      <c r="G300" s="59"/>
    </row>
    <row r="301" spans="1:7" hidden="1" x14ac:dyDescent="0.25">
      <c r="A301" s="15" t="s">
        <v>43</v>
      </c>
      <c r="B301" s="25" t="s">
        <v>578</v>
      </c>
      <c r="C301" s="26" t="s">
        <v>9</v>
      </c>
      <c r="D301" s="62"/>
      <c r="E301" s="38">
        <f>E302</f>
        <v>0</v>
      </c>
      <c r="F301" s="60"/>
      <c r="G301" s="59"/>
    </row>
    <row r="302" spans="1:7" hidden="1" x14ac:dyDescent="0.25">
      <c r="A302" s="19" t="s">
        <v>21</v>
      </c>
      <c r="B302" s="25" t="s">
        <v>578</v>
      </c>
      <c r="C302" s="26" t="s">
        <v>9</v>
      </c>
      <c r="D302" s="62" t="s">
        <v>86</v>
      </c>
      <c r="E302" s="38">
        <f>E303</f>
        <v>0</v>
      </c>
      <c r="F302" s="60"/>
      <c r="G302" s="59"/>
    </row>
    <row r="303" spans="1:7" hidden="1" x14ac:dyDescent="0.25">
      <c r="A303" s="13" t="s">
        <v>40</v>
      </c>
      <c r="B303" s="25" t="s">
        <v>578</v>
      </c>
      <c r="C303" s="26" t="s">
        <v>9</v>
      </c>
      <c r="D303" s="62" t="s">
        <v>90</v>
      </c>
      <c r="E303" s="38">
        <v>0</v>
      </c>
      <c r="F303" s="60"/>
      <c r="G303" s="59"/>
    </row>
    <row r="304" spans="1:7" ht="17.25" customHeight="1" x14ac:dyDescent="0.25">
      <c r="A304" s="13" t="s">
        <v>202</v>
      </c>
      <c r="B304" s="25" t="s">
        <v>203</v>
      </c>
      <c r="C304" s="26"/>
      <c r="D304" s="62"/>
      <c r="E304" s="38">
        <f>E305</f>
        <v>0</v>
      </c>
      <c r="F304" s="60"/>
      <c r="G304" s="59"/>
    </row>
    <row r="305" spans="1:7" x14ac:dyDescent="0.25">
      <c r="A305" s="15" t="s">
        <v>472</v>
      </c>
      <c r="B305" s="25" t="s">
        <v>471</v>
      </c>
      <c r="C305" s="26"/>
      <c r="D305" s="62"/>
      <c r="E305" s="38">
        <f>E306</f>
        <v>0</v>
      </c>
      <c r="F305" s="60"/>
      <c r="G305" s="59"/>
    </row>
    <row r="306" spans="1:7" x14ac:dyDescent="0.25">
      <c r="A306" s="15" t="s">
        <v>43</v>
      </c>
      <c r="B306" s="25" t="s">
        <v>471</v>
      </c>
      <c r="C306" s="26" t="s">
        <v>9</v>
      </c>
      <c r="D306" s="62"/>
      <c r="E306" s="38">
        <f>E307</f>
        <v>0</v>
      </c>
      <c r="F306" s="60"/>
      <c r="G306" s="59"/>
    </row>
    <row r="307" spans="1:7" x14ac:dyDescent="0.25">
      <c r="A307" s="19" t="s">
        <v>21</v>
      </c>
      <c r="B307" s="25" t="s">
        <v>471</v>
      </c>
      <c r="C307" s="26" t="s">
        <v>9</v>
      </c>
      <c r="D307" s="62" t="s">
        <v>86</v>
      </c>
      <c r="E307" s="38">
        <f>E308</f>
        <v>0</v>
      </c>
      <c r="F307" s="60"/>
      <c r="G307" s="59"/>
    </row>
    <row r="308" spans="1:7" x14ac:dyDescent="0.25">
      <c r="A308" s="13" t="s">
        <v>40</v>
      </c>
      <c r="B308" s="25" t="s">
        <v>471</v>
      </c>
      <c r="C308" s="26" t="s">
        <v>9</v>
      </c>
      <c r="D308" s="62" t="s">
        <v>90</v>
      </c>
      <c r="E308" s="38">
        <f>50000-50000</f>
        <v>0</v>
      </c>
      <c r="F308" s="60"/>
      <c r="G308" s="59"/>
    </row>
    <row r="309" spans="1:7" ht="26.4" hidden="1" x14ac:dyDescent="0.25">
      <c r="A309" s="28" t="s">
        <v>246</v>
      </c>
      <c r="B309" s="25" t="s">
        <v>192</v>
      </c>
      <c r="C309" s="26"/>
      <c r="D309" s="62"/>
      <c r="E309" s="38">
        <f>E310</f>
        <v>0</v>
      </c>
      <c r="F309" s="60"/>
      <c r="G309" s="59"/>
    </row>
    <row r="310" spans="1:7" hidden="1" x14ac:dyDescent="0.25">
      <c r="A310" s="13" t="s">
        <v>44</v>
      </c>
      <c r="B310" s="25" t="s">
        <v>193</v>
      </c>
      <c r="C310" s="26"/>
      <c r="D310" s="62"/>
      <c r="E310" s="38">
        <f>E311</f>
        <v>0</v>
      </c>
      <c r="F310" s="60"/>
      <c r="G310" s="59"/>
    </row>
    <row r="311" spans="1:7" ht="24" hidden="1" customHeight="1" x14ac:dyDescent="0.25">
      <c r="A311" s="13" t="s">
        <v>43</v>
      </c>
      <c r="B311" s="25" t="s">
        <v>193</v>
      </c>
      <c r="C311" s="26" t="s">
        <v>9</v>
      </c>
      <c r="D311" s="62"/>
      <c r="E311" s="38">
        <f>E313</f>
        <v>0</v>
      </c>
      <c r="F311" s="60"/>
      <c r="G311" s="59"/>
    </row>
    <row r="312" spans="1:7" ht="18.75" hidden="1" customHeight="1" x14ac:dyDescent="0.25">
      <c r="A312" s="19" t="s">
        <v>21</v>
      </c>
      <c r="B312" s="25" t="s">
        <v>193</v>
      </c>
      <c r="C312" s="26" t="s">
        <v>9</v>
      </c>
      <c r="D312" s="62" t="s">
        <v>86</v>
      </c>
      <c r="E312" s="38">
        <f>E313</f>
        <v>0</v>
      </c>
      <c r="F312" s="60"/>
      <c r="G312" s="59"/>
    </row>
    <row r="313" spans="1:7" ht="17.25" hidden="1" customHeight="1" x14ac:dyDescent="0.25">
      <c r="A313" s="13" t="s">
        <v>22</v>
      </c>
      <c r="B313" s="25" t="s">
        <v>193</v>
      </c>
      <c r="C313" s="26" t="s">
        <v>9</v>
      </c>
      <c r="D313" s="62" t="s">
        <v>107</v>
      </c>
      <c r="E313" s="38">
        <v>0</v>
      </c>
      <c r="F313" s="60"/>
      <c r="G313" s="59"/>
    </row>
    <row r="314" spans="1:7" ht="27.75" customHeight="1" x14ac:dyDescent="0.25">
      <c r="A314" s="13" t="s">
        <v>315</v>
      </c>
      <c r="B314" s="25" t="s">
        <v>130</v>
      </c>
      <c r="C314" s="26"/>
      <c r="D314" s="62"/>
      <c r="E314" s="38">
        <f>E315+E377</f>
        <v>26627555</v>
      </c>
      <c r="F314" s="60"/>
      <c r="G314" s="59"/>
    </row>
    <row r="315" spans="1:7" x14ac:dyDescent="0.25">
      <c r="A315" s="16" t="s">
        <v>110</v>
      </c>
      <c r="B315" s="25" t="s">
        <v>131</v>
      </c>
      <c r="C315" s="26"/>
      <c r="D315" s="62"/>
      <c r="E315" s="38">
        <f>E316+E364+E325+E351</f>
        <v>8381184</v>
      </c>
      <c r="F315" s="60"/>
      <c r="G315" s="59"/>
    </row>
    <row r="316" spans="1:7" ht="18.75" customHeight="1" x14ac:dyDescent="0.25">
      <c r="A316" s="13" t="s">
        <v>223</v>
      </c>
      <c r="B316" s="25" t="s">
        <v>224</v>
      </c>
      <c r="C316" s="26"/>
      <c r="D316" s="62"/>
      <c r="E316" s="38">
        <f>E317</f>
        <v>914150</v>
      </c>
      <c r="F316" s="60"/>
      <c r="G316" s="59"/>
    </row>
    <row r="317" spans="1:7" ht="39" customHeight="1" x14ac:dyDescent="0.25">
      <c r="A317" s="15" t="s">
        <v>60</v>
      </c>
      <c r="B317" s="25" t="s">
        <v>225</v>
      </c>
      <c r="C317" s="26"/>
      <c r="D317" s="62"/>
      <c r="E317" s="38">
        <f>E318</f>
        <v>914150</v>
      </c>
      <c r="F317" s="60"/>
      <c r="G317" s="59"/>
    </row>
    <row r="318" spans="1:7" ht="26.4" x14ac:dyDescent="0.25">
      <c r="A318" s="12" t="s">
        <v>45</v>
      </c>
      <c r="B318" s="25" t="s">
        <v>225</v>
      </c>
      <c r="C318" s="17" t="s">
        <v>2</v>
      </c>
      <c r="D318" s="62"/>
      <c r="E318" s="38">
        <f>E319</f>
        <v>914150</v>
      </c>
      <c r="F318" s="60"/>
      <c r="G318" s="59"/>
    </row>
    <row r="319" spans="1:7" x14ac:dyDescent="0.25">
      <c r="A319" s="19" t="s">
        <v>67</v>
      </c>
      <c r="B319" s="25" t="s">
        <v>225</v>
      </c>
      <c r="C319" s="17" t="s">
        <v>2</v>
      </c>
      <c r="D319" s="62" t="s">
        <v>91</v>
      </c>
      <c r="E319" s="38">
        <f>E320</f>
        <v>914150</v>
      </c>
      <c r="F319" s="60"/>
      <c r="G319" s="59"/>
    </row>
    <row r="320" spans="1:7" x14ac:dyDescent="0.25">
      <c r="A320" s="19" t="s">
        <v>30</v>
      </c>
      <c r="B320" s="25" t="s">
        <v>225</v>
      </c>
      <c r="C320" s="17" t="s">
        <v>2</v>
      </c>
      <c r="D320" s="62" t="s">
        <v>92</v>
      </c>
      <c r="E320" s="38">
        <v>914150</v>
      </c>
      <c r="F320" s="60"/>
      <c r="G320" s="59"/>
    </row>
    <row r="321" spans="1:7" ht="39.6" hidden="1" x14ac:dyDescent="0.25">
      <c r="A321" s="13" t="s">
        <v>104</v>
      </c>
      <c r="B321" s="25" t="s">
        <v>226</v>
      </c>
      <c r="C321" s="26"/>
      <c r="D321" s="62"/>
      <c r="E321" s="38">
        <f>E322</f>
        <v>0</v>
      </c>
      <c r="F321" s="60"/>
      <c r="G321" s="59"/>
    </row>
    <row r="322" spans="1:7" ht="26.4" hidden="1" x14ac:dyDescent="0.25">
      <c r="A322" s="12" t="s">
        <v>45</v>
      </c>
      <c r="B322" s="25" t="s">
        <v>226</v>
      </c>
      <c r="C322" s="17" t="s">
        <v>2</v>
      </c>
      <c r="D322" s="62"/>
      <c r="E322" s="38">
        <f>E323</f>
        <v>0</v>
      </c>
      <c r="F322" s="60"/>
      <c r="G322" s="59"/>
    </row>
    <row r="323" spans="1:7" hidden="1" x14ac:dyDescent="0.25">
      <c r="A323" s="19" t="s">
        <v>67</v>
      </c>
      <c r="B323" s="25" t="s">
        <v>226</v>
      </c>
      <c r="C323" s="17" t="s">
        <v>2</v>
      </c>
      <c r="D323" s="62" t="s">
        <v>91</v>
      </c>
      <c r="E323" s="38">
        <f>E324</f>
        <v>0</v>
      </c>
      <c r="F323" s="60"/>
      <c r="G323" s="59"/>
    </row>
    <row r="324" spans="1:7" hidden="1" x14ac:dyDescent="0.25">
      <c r="A324" s="19" t="s">
        <v>30</v>
      </c>
      <c r="B324" s="25" t="s">
        <v>226</v>
      </c>
      <c r="C324" s="17" t="s">
        <v>2</v>
      </c>
      <c r="D324" s="62" t="s">
        <v>92</v>
      </c>
      <c r="E324" s="38">
        <v>0</v>
      </c>
      <c r="F324" s="60"/>
      <c r="G324" s="59"/>
    </row>
    <row r="325" spans="1:7" x14ac:dyDescent="0.25">
      <c r="A325" s="13" t="s">
        <v>228</v>
      </c>
      <c r="B325" s="25" t="s">
        <v>229</v>
      </c>
      <c r="C325" s="26"/>
      <c r="D325" s="62"/>
      <c r="E325" s="38">
        <f>E330+E338+E342+E346+E326+E334</f>
        <v>80000</v>
      </c>
      <c r="F325" s="60"/>
      <c r="G325" s="59"/>
    </row>
    <row r="326" spans="1:7" ht="41.25" hidden="1" customHeight="1" x14ac:dyDescent="0.25">
      <c r="A326" s="15" t="s">
        <v>60</v>
      </c>
      <c r="B326" s="25" t="s">
        <v>251</v>
      </c>
      <c r="C326" s="17"/>
      <c r="D326" s="62"/>
      <c r="E326" s="38">
        <f>E328</f>
        <v>0</v>
      </c>
      <c r="F326" s="60"/>
      <c r="G326" s="59"/>
    </row>
    <row r="327" spans="1:7" ht="26.4" hidden="1" x14ac:dyDescent="0.25">
      <c r="A327" s="12" t="s">
        <v>45</v>
      </c>
      <c r="B327" s="25" t="s">
        <v>251</v>
      </c>
      <c r="C327" s="17" t="s">
        <v>2</v>
      </c>
      <c r="D327" s="62"/>
      <c r="E327" s="38">
        <f>E328</f>
        <v>0</v>
      </c>
      <c r="F327" s="60"/>
      <c r="G327" s="59"/>
    </row>
    <row r="328" spans="1:7" hidden="1" x14ac:dyDescent="0.25">
      <c r="A328" s="19" t="s">
        <v>67</v>
      </c>
      <c r="B328" s="25" t="s">
        <v>251</v>
      </c>
      <c r="C328" s="17" t="s">
        <v>2</v>
      </c>
      <c r="D328" s="62" t="s">
        <v>91</v>
      </c>
      <c r="E328" s="38">
        <f>E329</f>
        <v>0</v>
      </c>
      <c r="F328" s="60"/>
      <c r="G328" s="59"/>
    </row>
    <row r="329" spans="1:7" hidden="1" x14ac:dyDescent="0.25">
      <c r="A329" s="19" t="s">
        <v>30</v>
      </c>
      <c r="B329" s="25" t="s">
        <v>251</v>
      </c>
      <c r="C329" s="17" t="s">
        <v>2</v>
      </c>
      <c r="D329" s="62" t="s">
        <v>92</v>
      </c>
      <c r="E329" s="38">
        <v>0</v>
      </c>
      <c r="F329" s="60"/>
      <c r="G329" s="59"/>
    </row>
    <row r="330" spans="1:7" hidden="1" x14ac:dyDescent="0.25">
      <c r="A330" s="13" t="s">
        <v>555</v>
      </c>
      <c r="B330" s="25" t="s">
        <v>351</v>
      </c>
      <c r="C330" s="26"/>
      <c r="D330" s="62"/>
      <c r="E330" s="38">
        <f>E331</f>
        <v>0</v>
      </c>
      <c r="F330" s="60"/>
      <c r="G330" s="59"/>
    </row>
    <row r="331" spans="1:7" ht="26.4" hidden="1" x14ac:dyDescent="0.25">
      <c r="A331" s="13" t="s">
        <v>45</v>
      </c>
      <c r="B331" s="25" t="s">
        <v>351</v>
      </c>
      <c r="C331" s="26" t="s">
        <v>2</v>
      </c>
      <c r="D331" s="62"/>
      <c r="E331" s="38">
        <f>E332</f>
        <v>0</v>
      </c>
      <c r="F331" s="60"/>
      <c r="G331" s="59"/>
    </row>
    <row r="332" spans="1:7" hidden="1" x14ac:dyDescent="0.25">
      <c r="A332" s="19" t="s">
        <v>67</v>
      </c>
      <c r="B332" s="25" t="s">
        <v>351</v>
      </c>
      <c r="C332" s="26" t="s">
        <v>2</v>
      </c>
      <c r="D332" s="62" t="s">
        <v>91</v>
      </c>
      <c r="E332" s="38">
        <f>E333</f>
        <v>0</v>
      </c>
      <c r="F332" s="60"/>
      <c r="G332" s="59"/>
    </row>
    <row r="333" spans="1:7" hidden="1" x14ac:dyDescent="0.25">
      <c r="A333" s="19" t="s">
        <v>30</v>
      </c>
      <c r="B333" s="25" t="s">
        <v>351</v>
      </c>
      <c r="C333" s="26" t="s">
        <v>2</v>
      </c>
      <c r="D333" s="62" t="s">
        <v>92</v>
      </c>
      <c r="E333" s="38">
        <v>0</v>
      </c>
      <c r="F333" s="60"/>
      <c r="G333" s="59"/>
    </row>
    <row r="334" spans="1:7" ht="26.4" hidden="1" x14ac:dyDescent="0.25">
      <c r="A334" s="13" t="s">
        <v>556</v>
      </c>
      <c r="B334" s="25" t="s">
        <v>351</v>
      </c>
      <c r="C334" s="26"/>
      <c r="D334" s="62"/>
      <c r="E334" s="38">
        <f>E335</f>
        <v>0</v>
      </c>
      <c r="F334" s="60"/>
      <c r="G334" s="59"/>
    </row>
    <row r="335" spans="1:7" ht="26.4" hidden="1" x14ac:dyDescent="0.25">
      <c r="A335" s="13" t="s">
        <v>45</v>
      </c>
      <c r="B335" s="25" t="s">
        <v>351</v>
      </c>
      <c r="C335" s="26" t="s">
        <v>2</v>
      </c>
      <c r="D335" s="62"/>
      <c r="E335" s="38">
        <f>E336</f>
        <v>0</v>
      </c>
      <c r="F335" s="60"/>
      <c r="G335" s="59"/>
    </row>
    <row r="336" spans="1:7" hidden="1" x14ac:dyDescent="0.25">
      <c r="A336" s="19" t="s">
        <v>67</v>
      </c>
      <c r="B336" s="25" t="s">
        <v>351</v>
      </c>
      <c r="C336" s="26" t="s">
        <v>2</v>
      </c>
      <c r="D336" s="62" t="s">
        <v>91</v>
      </c>
      <c r="E336" s="38">
        <f>E337</f>
        <v>0</v>
      </c>
      <c r="F336" s="60"/>
      <c r="G336" s="59"/>
    </row>
    <row r="337" spans="1:7" hidden="1" x14ac:dyDescent="0.25">
      <c r="A337" s="19" t="s">
        <v>30</v>
      </c>
      <c r="B337" s="25" t="s">
        <v>351</v>
      </c>
      <c r="C337" s="26" t="s">
        <v>2</v>
      </c>
      <c r="D337" s="62" t="s">
        <v>92</v>
      </c>
      <c r="E337" s="38">
        <v>0</v>
      </c>
      <c r="F337" s="60"/>
      <c r="G337" s="59"/>
    </row>
    <row r="338" spans="1:7" ht="39.75" customHeight="1" x14ac:dyDescent="0.25">
      <c r="A338" s="13" t="s">
        <v>104</v>
      </c>
      <c r="B338" s="32" t="s">
        <v>348</v>
      </c>
      <c r="C338" s="26"/>
      <c r="D338" s="62"/>
      <c r="E338" s="38">
        <f>E339</f>
        <v>80000</v>
      </c>
      <c r="F338" s="60"/>
      <c r="G338" s="59"/>
    </row>
    <row r="339" spans="1:7" ht="26.4" x14ac:dyDescent="0.25">
      <c r="A339" s="12" t="s">
        <v>45</v>
      </c>
      <c r="B339" s="32" t="s">
        <v>348</v>
      </c>
      <c r="C339" s="17" t="s">
        <v>2</v>
      </c>
      <c r="D339" s="62"/>
      <c r="E339" s="38">
        <f>E340</f>
        <v>80000</v>
      </c>
      <c r="F339" s="60"/>
      <c r="G339" s="59"/>
    </row>
    <row r="340" spans="1:7" x14ac:dyDescent="0.25">
      <c r="A340" s="19" t="s">
        <v>67</v>
      </c>
      <c r="B340" s="32" t="s">
        <v>348</v>
      </c>
      <c r="C340" s="17" t="s">
        <v>2</v>
      </c>
      <c r="D340" s="62" t="s">
        <v>91</v>
      </c>
      <c r="E340" s="38">
        <f>E341</f>
        <v>80000</v>
      </c>
      <c r="F340" s="60"/>
      <c r="G340" s="59"/>
    </row>
    <row r="341" spans="1:7" x14ac:dyDescent="0.25">
      <c r="A341" s="19" t="s">
        <v>30</v>
      </c>
      <c r="B341" s="32" t="s">
        <v>348</v>
      </c>
      <c r="C341" s="17" t="s">
        <v>2</v>
      </c>
      <c r="D341" s="62" t="s">
        <v>92</v>
      </c>
      <c r="E341" s="38">
        <v>80000</v>
      </c>
      <c r="F341" s="60"/>
      <c r="G341" s="59"/>
    </row>
    <row r="342" spans="1:7" ht="26.4" hidden="1" x14ac:dyDescent="0.25">
      <c r="A342" s="19" t="s">
        <v>349</v>
      </c>
      <c r="B342" s="25" t="s">
        <v>350</v>
      </c>
      <c r="C342" s="17"/>
      <c r="D342" s="62"/>
      <c r="E342" s="38">
        <f>E343</f>
        <v>0</v>
      </c>
      <c r="F342" s="60"/>
      <c r="G342" s="59"/>
    </row>
    <row r="343" spans="1:7" ht="26.4" hidden="1" x14ac:dyDescent="0.25">
      <c r="A343" s="12" t="s">
        <v>45</v>
      </c>
      <c r="B343" s="25" t="s">
        <v>350</v>
      </c>
      <c r="C343" s="17"/>
      <c r="D343" s="62"/>
      <c r="E343" s="38">
        <f>E344</f>
        <v>0</v>
      </c>
      <c r="F343" s="60"/>
      <c r="G343" s="59"/>
    </row>
    <row r="344" spans="1:7" hidden="1" x14ac:dyDescent="0.25">
      <c r="A344" s="19" t="s">
        <v>67</v>
      </c>
      <c r="B344" s="25" t="s">
        <v>350</v>
      </c>
      <c r="C344" s="17" t="s">
        <v>2</v>
      </c>
      <c r="D344" s="62" t="s">
        <v>91</v>
      </c>
      <c r="E344" s="38">
        <f>E345</f>
        <v>0</v>
      </c>
      <c r="F344" s="60"/>
      <c r="G344" s="59"/>
    </row>
    <row r="345" spans="1:7" hidden="1" x14ac:dyDescent="0.25">
      <c r="A345" s="19" t="s">
        <v>30</v>
      </c>
      <c r="B345" s="25" t="s">
        <v>350</v>
      </c>
      <c r="C345" s="17" t="s">
        <v>2</v>
      </c>
      <c r="D345" s="62" t="s">
        <v>92</v>
      </c>
      <c r="E345" s="38">
        <v>0</v>
      </c>
      <c r="F345" s="60"/>
      <c r="G345" s="59"/>
    </row>
    <row r="346" spans="1:7" hidden="1" x14ac:dyDescent="0.25">
      <c r="A346" s="19" t="s">
        <v>376</v>
      </c>
      <c r="B346" s="25" t="s">
        <v>351</v>
      </c>
      <c r="C346" s="17"/>
      <c r="D346" s="62"/>
      <c r="E346" s="38">
        <f>E347</f>
        <v>0</v>
      </c>
      <c r="F346" s="60"/>
      <c r="G346" s="59"/>
    </row>
    <row r="347" spans="1:7" ht="26.4" hidden="1" x14ac:dyDescent="0.25">
      <c r="A347" s="12" t="s">
        <v>45</v>
      </c>
      <c r="B347" s="25" t="s">
        <v>351</v>
      </c>
      <c r="C347" s="17"/>
      <c r="D347" s="62"/>
      <c r="E347" s="38">
        <f>E349</f>
        <v>0</v>
      </c>
      <c r="F347" s="60"/>
      <c r="G347" s="59"/>
    </row>
    <row r="348" spans="1:7" ht="26.4" hidden="1" x14ac:dyDescent="0.25">
      <c r="A348" s="12" t="s">
        <v>45</v>
      </c>
      <c r="B348" s="32" t="s">
        <v>348</v>
      </c>
      <c r="C348" s="17" t="s">
        <v>2</v>
      </c>
      <c r="D348" s="62"/>
      <c r="E348" s="38">
        <f>E349</f>
        <v>0</v>
      </c>
      <c r="F348" s="60"/>
      <c r="G348" s="59"/>
    </row>
    <row r="349" spans="1:7" hidden="1" x14ac:dyDescent="0.25">
      <c r="A349" s="19" t="s">
        <v>67</v>
      </c>
      <c r="B349" s="25" t="s">
        <v>351</v>
      </c>
      <c r="C349" s="17" t="s">
        <v>2</v>
      </c>
      <c r="D349" s="62" t="s">
        <v>91</v>
      </c>
      <c r="E349" s="38">
        <f>E350</f>
        <v>0</v>
      </c>
      <c r="F349" s="60"/>
      <c r="G349" s="59"/>
    </row>
    <row r="350" spans="1:7" hidden="1" x14ac:dyDescent="0.25">
      <c r="A350" s="19" t="s">
        <v>30</v>
      </c>
      <c r="B350" s="25" t="s">
        <v>351</v>
      </c>
      <c r="C350" s="17" t="s">
        <v>2</v>
      </c>
      <c r="D350" s="62" t="s">
        <v>92</v>
      </c>
      <c r="E350" s="38">
        <v>0</v>
      </c>
      <c r="F350" s="60"/>
      <c r="G350" s="59"/>
    </row>
    <row r="351" spans="1:7" ht="24.75" customHeight="1" x14ac:dyDescent="0.25">
      <c r="A351" s="13" t="s">
        <v>381</v>
      </c>
      <c r="B351" s="32" t="s">
        <v>230</v>
      </c>
      <c r="C351" s="17"/>
      <c r="D351" s="62"/>
      <c r="E351" s="38">
        <f>E352+E356+E360</f>
        <v>7287034</v>
      </c>
      <c r="F351" s="60"/>
      <c r="G351" s="59"/>
    </row>
    <row r="352" spans="1:7" ht="41.25" customHeight="1" x14ac:dyDescent="0.25">
      <c r="A352" s="13" t="s">
        <v>271</v>
      </c>
      <c r="B352" s="25" t="s">
        <v>269</v>
      </c>
      <c r="C352" s="26"/>
      <c r="D352" s="62"/>
      <c r="E352" s="38">
        <f>E353</f>
        <v>3337628</v>
      </c>
      <c r="F352" s="60"/>
      <c r="G352" s="59"/>
    </row>
    <row r="353" spans="1:7" ht="26.4" x14ac:dyDescent="0.25">
      <c r="A353" s="12" t="s">
        <v>45</v>
      </c>
      <c r="B353" s="25" t="s">
        <v>269</v>
      </c>
      <c r="C353" s="17" t="s">
        <v>2</v>
      </c>
      <c r="D353" s="62"/>
      <c r="E353" s="38">
        <f>E354</f>
        <v>3337628</v>
      </c>
      <c r="F353" s="60"/>
      <c r="G353" s="59"/>
    </row>
    <row r="354" spans="1:7" x14ac:dyDescent="0.25">
      <c r="A354" s="19" t="s">
        <v>67</v>
      </c>
      <c r="B354" s="25" t="s">
        <v>269</v>
      </c>
      <c r="C354" s="17" t="s">
        <v>2</v>
      </c>
      <c r="D354" s="62" t="s">
        <v>91</v>
      </c>
      <c r="E354" s="38">
        <f>E355</f>
        <v>3337628</v>
      </c>
      <c r="F354" s="60"/>
      <c r="G354" s="59"/>
    </row>
    <row r="355" spans="1:7" x14ac:dyDescent="0.25">
      <c r="A355" s="19" t="s">
        <v>30</v>
      </c>
      <c r="B355" s="25" t="s">
        <v>269</v>
      </c>
      <c r="C355" s="17" t="s">
        <v>2</v>
      </c>
      <c r="D355" s="62" t="s">
        <v>92</v>
      </c>
      <c r="E355" s="38">
        <v>3337628</v>
      </c>
      <c r="F355" s="60"/>
      <c r="G355" s="59"/>
    </row>
    <row r="356" spans="1:7" ht="51.75" customHeight="1" x14ac:dyDescent="0.25">
      <c r="A356" s="13" t="s">
        <v>272</v>
      </c>
      <c r="B356" s="25" t="s">
        <v>270</v>
      </c>
      <c r="C356" s="17"/>
      <c r="D356" s="62"/>
      <c r="E356" s="38">
        <f>E357</f>
        <v>588994</v>
      </c>
      <c r="F356" s="60"/>
      <c r="G356" s="59"/>
    </row>
    <row r="357" spans="1:7" ht="26.4" x14ac:dyDescent="0.25">
      <c r="A357" s="13" t="s">
        <v>45</v>
      </c>
      <c r="B357" s="25" t="s">
        <v>270</v>
      </c>
      <c r="C357" s="17" t="s">
        <v>2</v>
      </c>
      <c r="D357" s="62"/>
      <c r="E357" s="38">
        <f>E358</f>
        <v>588994</v>
      </c>
      <c r="F357" s="60"/>
      <c r="G357" s="59"/>
    </row>
    <row r="358" spans="1:7" x14ac:dyDescent="0.25">
      <c r="A358" s="19" t="s">
        <v>67</v>
      </c>
      <c r="B358" s="25" t="s">
        <v>270</v>
      </c>
      <c r="C358" s="17" t="s">
        <v>2</v>
      </c>
      <c r="D358" s="62" t="s">
        <v>91</v>
      </c>
      <c r="E358" s="38">
        <f>E359</f>
        <v>588994</v>
      </c>
      <c r="F358" s="60"/>
      <c r="G358" s="59"/>
    </row>
    <row r="359" spans="1:7" x14ac:dyDescent="0.25">
      <c r="A359" s="19" t="s">
        <v>30</v>
      </c>
      <c r="B359" s="25" t="s">
        <v>270</v>
      </c>
      <c r="C359" s="17" t="s">
        <v>2</v>
      </c>
      <c r="D359" s="62" t="s">
        <v>92</v>
      </c>
      <c r="E359" s="38">
        <v>588994</v>
      </c>
      <c r="F359" s="60"/>
      <c r="G359" s="59"/>
    </row>
    <row r="360" spans="1:7" ht="66" customHeight="1" x14ac:dyDescent="0.25">
      <c r="A360" s="13" t="s">
        <v>417</v>
      </c>
      <c r="B360" s="25" t="s">
        <v>382</v>
      </c>
      <c r="C360" s="26"/>
      <c r="D360" s="62"/>
      <c r="E360" s="38">
        <f>E361</f>
        <v>3360412</v>
      </c>
      <c r="F360" s="60"/>
      <c r="G360" s="59"/>
    </row>
    <row r="361" spans="1:7" ht="26.4" x14ac:dyDescent="0.25">
      <c r="A361" s="12" t="s">
        <v>45</v>
      </c>
      <c r="B361" s="25" t="s">
        <v>382</v>
      </c>
      <c r="C361" s="17" t="s">
        <v>2</v>
      </c>
      <c r="D361" s="62"/>
      <c r="E361" s="38">
        <f>E362</f>
        <v>3360412</v>
      </c>
      <c r="F361" s="60"/>
      <c r="G361" s="59"/>
    </row>
    <row r="362" spans="1:7" x14ac:dyDescent="0.25">
      <c r="A362" s="19" t="s">
        <v>67</v>
      </c>
      <c r="B362" s="25" t="s">
        <v>382</v>
      </c>
      <c r="C362" s="17" t="s">
        <v>2</v>
      </c>
      <c r="D362" s="62" t="s">
        <v>91</v>
      </c>
      <c r="E362" s="38">
        <f>E363</f>
        <v>3360412</v>
      </c>
      <c r="F362" s="59"/>
      <c r="G362" s="59"/>
    </row>
    <row r="363" spans="1:7" x14ac:dyDescent="0.25">
      <c r="A363" s="19" t="s">
        <v>30</v>
      </c>
      <c r="B363" s="25" t="s">
        <v>382</v>
      </c>
      <c r="C363" s="17" t="s">
        <v>2</v>
      </c>
      <c r="D363" s="62" t="s">
        <v>92</v>
      </c>
      <c r="E363" s="38">
        <v>3360412</v>
      </c>
      <c r="F363" s="59"/>
      <c r="G363" s="59"/>
    </row>
    <row r="364" spans="1:7" ht="26.4" x14ac:dyDescent="0.25">
      <c r="A364" s="13" t="s">
        <v>231</v>
      </c>
      <c r="B364" s="25" t="s">
        <v>250</v>
      </c>
      <c r="C364" s="17"/>
      <c r="D364" s="62"/>
      <c r="E364" s="38">
        <f>E365+E373+E369</f>
        <v>100000</v>
      </c>
      <c r="F364" s="59"/>
      <c r="G364" s="59"/>
    </row>
    <row r="365" spans="1:7" ht="26.4" x14ac:dyDescent="0.25">
      <c r="A365" s="13" t="s">
        <v>514</v>
      </c>
      <c r="B365" s="25" t="s">
        <v>513</v>
      </c>
      <c r="C365" s="26"/>
      <c r="D365" s="62"/>
      <c r="E365" s="38">
        <f>E366</f>
        <v>100000</v>
      </c>
      <c r="F365" s="59"/>
      <c r="G365" s="59"/>
    </row>
    <row r="366" spans="1:7" x14ac:dyDescent="0.25">
      <c r="A366" s="15" t="s">
        <v>43</v>
      </c>
      <c r="B366" s="25" t="s">
        <v>513</v>
      </c>
      <c r="C366" s="26" t="s">
        <v>9</v>
      </c>
      <c r="D366" s="62"/>
      <c r="E366" s="38">
        <f>E367</f>
        <v>100000</v>
      </c>
      <c r="F366" s="59"/>
      <c r="G366" s="59"/>
    </row>
    <row r="367" spans="1:7" x14ac:dyDescent="0.25">
      <c r="A367" s="19" t="s">
        <v>67</v>
      </c>
      <c r="B367" s="25" t="s">
        <v>513</v>
      </c>
      <c r="C367" s="26" t="s">
        <v>9</v>
      </c>
      <c r="D367" s="62" t="s">
        <v>91</v>
      </c>
      <c r="E367" s="38">
        <f>E368</f>
        <v>100000</v>
      </c>
      <c r="F367" s="59"/>
      <c r="G367" s="59"/>
    </row>
    <row r="368" spans="1:7" x14ac:dyDescent="0.25">
      <c r="A368" s="19" t="s">
        <v>30</v>
      </c>
      <c r="B368" s="25" t="s">
        <v>513</v>
      </c>
      <c r="C368" s="26" t="s">
        <v>9</v>
      </c>
      <c r="D368" s="62" t="s">
        <v>92</v>
      </c>
      <c r="E368" s="38">
        <v>100000</v>
      </c>
      <c r="F368" s="59"/>
      <c r="G368" s="59"/>
    </row>
    <row r="369" spans="1:7" ht="13.95" hidden="1" customHeight="1" x14ac:dyDescent="0.25">
      <c r="A369" s="13" t="s">
        <v>546</v>
      </c>
      <c r="B369" s="25" t="s">
        <v>566</v>
      </c>
      <c r="C369" s="26"/>
      <c r="D369" s="62"/>
      <c r="E369" s="38">
        <f>E370</f>
        <v>0</v>
      </c>
      <c r="F369" s="59"/>
      <c r="G369" s="59"/>
    </row>
    <row r="370" spans="1:7" ht="16.2" hidden="1" customHeight="1" x14ac:dyDescent="0.25">
      <c r="A370" s="15" t="s">
        <v>43</v>
      </c>
      <c r="B370" s="25" t="s">
        <v>566</v>
      </c>
      <c r="C370" s="26" t="s">
        <v>9</v>
      </c>
      <c r="D370" s="62"/>
      <c r="E370" s="38">
        <f>E371</f>
        <v>0</v>
      </c>
      <c r="F370" s="59"/>
      <c r="G370" s="59"/>
    </row>
    <row r="371" spans="1:7" ht="15" hidden="1" customHeight="1" x14ac:dyDescent="0.25">
      <c r="A371" s="19" t="s">
        <v>67</v>
      </c>
      <c r="B371" s="25" t="s">
        <v>566</v>
      </c>
      <c r="C371" s="26" t="s">
        <v>9</v>
      </c>
      <c r="D371" s="62" t="s">
        <v>91</v>
      </c>
      <c r="E371" s="38">
        <f>E372</f>
        <v>0</v>
      </c>
      <c r="F371" s="59"/>
      <c r="G371" s="59"/>
    </row>
    <row r="372" spans="1:7" ht="13.95" hidden="1" customHeight="1" x14ac:dyDescent="0.25">
      <c r="A372" s="19" t="s">
        <v>30</v>
      </c>
      <c r="B372" s="25" t="s">
        <v>566</v>
      </c>
      <c r="C372" s="26" t="s">
        <v>9</v>
      </c>
      <c r="D372" s="62" t="s">
        <v>92</v>
      </c>
      <c r="E372" s="38">
        <v>0</v>
      </c>
      <c r="F372" s="59"/>
      <c r="G372" s="59"/>
    </row>
    <row r="373" spans="1:7" ht="43.2" hidden="1" customHeight="1" x14ac:dyDescent="0.25">
      <c r="A373" s="13" t="s">
        <v>530</v>
      </c>
      <c r="B373" s="25" t="s">
        <v>537</v>
      </c>
      <c r="C373" s="26"/>
      <c r="D373" s="62"/>
      <c r="E373" s="38">
        <f>E374</f>
        <v>0</v>
      </c>
      <c r="F373" s="59"/>
      <c r="G373" s="59"/>
    </row>
    <row r="374" spans="1:7" hidden="1" x14ac:dyDescent="0.25">
      <c r="A374" s="15" t="s">
        <v>43</v>
      </c>
      <c r="B374" s="25" t="s">
        <v>537</v>
      </c>
      <c r="C374" s="26" t="s">
        <v>9</v>
      </c>
      <c r="D374" s="62"/>
      <c r="E374" s="38">
        <f>E375</f>
        <v>0</v>
      </c>
      <c r="F374" s="59"/>
      <c r="G374" s="59"/>
    </row>
    <row r="375" spans="1:7" hidden="1" x14ac:dyDescent="0.25">
      <c r="A375" s="19" t="s">
        <v>67</v>
      </c>
      <c r="B375" s="25" t="s">
        <v>537</v>
      </c>
      <c r="C375" s="26" t="s">
        <v>9</v>
      </c>
      <c r="D375" s="62" t="s">
        <v>91</v>
      </c>
      <c r="E375" s="38">
        <f>E376</f>
        <v>0</v>
      </c>
      <c r="F375" s="59"/>
      <c r="G375" s="59"/>
    </row>
    <row r="376" spans="1:7" hidden="1" x14ac:dyDescent="0.25">
      <c r="A376" s="19" t="s">
        <v>30</v>
      </c>
      <c r="B376" s="25" t="s">
        <v>537</v>
      </c>
      <c r="C376" s="26" t="s">
        <v>9</v>
      </c>
      <c r="D376" s="62" t="s">
        <v>92</v>
      </c>
      <c r="E376" s="38">
        <v>0</v>
      </c>
      <c r="F376" s="57"/>
      <c r="G376" s="59"/>
    </row>
    <row r="377" spans="1:7" x14ac:dyDescent="0.25">
      <c r="A377" s="16" t="s">
        <v>109</v>
      </c>
      <c r="B377" s="25" t="s">
        <v>132</v>
      </c>
      <c r="C377" s="26"/>
      <c r="D377" s="62"/>
      <c r="E377" s="38">
        <f>E378+E387+E420</f>
        <v>18246371</v>
      </c>
      <c r="F377" s="59"/>
      <c r="G377" s="59"/>
    </row>
    <row r="378" spans="1:7" ht="26.4" x14ac:dyDescent="0.25">
      <c r="A378" s="13" t="s">
        <v>232</v>
      </c>
      <c r="B378" s="25" t="s">
        <v>235</v>
      </c>
      <c r="C378" s="26"/>
      <c r="D378" s="62"/>
      <c r="E378" s="38">
        <f>E379+E383</f>
        <v>942474</v>
      </c>
      <c r="F378" s="59"/>
      <c r="G378" s="59"/>
    </row>
    <row r="379" spans="1:7" ht="41.25" customHeight="1" x14ac:dyDescent="0.25">
      <c r="A379" s="15" t="s">
        <v>60</v>
      </c>
      <c r="B379" s="25" t="s">
        <v>233</v>
      </c>
      <c r="C379" s="26"/>
      <c r="D379" s="62"/>
      <c r="E379" s="38">
        <f>E380</f>
        <v>942474</v>
      </c>
      <c r="F379" s="59"/>
      <c r="G379" s="59"/>
    </row>
    <row r="380" spans="1:7" ht="24" customHeight="1" x14ac:dyDescent="0.25">
      <c r="A380" s="12" t="s">
        <v>45</v>
      </c>
      <c r="B380" s="25" t="s">
        <v>233</v>
      </c>
      <c r="C380" s="17" t="s">
        <v>2</v>
      </c>
      <c r="D380" s="62"/>
      <c r="E380" s="38">
        <f>E381</f>
        <v>942474</v>
      </c>
      <c r="F380" s="59"/>
      <c r="G380" s="59"/>
    </row>
    <row r="381" spans="1:7" x14ac:dyDescent="0.25">
      <c r="A381" s="19" t="s">
        <v>67</v>
      </c>
      <c r="B381" s="25" t="s">
        <v>233</v>
      </c>
      <c r="C381" s="17" t="s">
        <v>2</v>
      </c>
      <c r="D381" s="62" t="s">
        <v>91</v>
      </c>
      <c r="E381" s="38">
        <f>E382</f>
        <v>942474</v>
      </c>
      <c r="F381" s="59"/>
      <c r="G381" s="59"/>
    </row>
    <row r="382" spans="1:7" x14ac:dyDescent="0.25">
      <c r="A382" s="19" t="s">
        <v>30</v>
      </c>
      <c r="B382" s="25" t="s">
        <v>233</v>
      </c>
      <c r="C382" s="17" t="s">
        <v>2</v>
      </c>
      <c r="D382" s="62" t="s">
        <v>92</v>
      </c>
      <c r="E382" s="38">
        <v>942474</v>
      </c>
      <c r="F382" s="60"/>
      <c r="G382" s="59"/>
    </row>
    <row r="383" spans="1:7" ht="39.6" hidden="1" x14ac:dyDescent="0.25">
      <c r="A383" s="13" t="s">
        <v>104</v>
      </c>
      <c r="B383" s="25" t="s">
        <v>234</v>
      </c>
      <c r="C383" s="26"/>
      <c r="D383" s="62"/>
      <c r="E383" s="38">
        <f>E384</f>
        <v>0</v>
      </c>
      <c r="F383" s="60"/>
      <c r="G383" s="59"/>
    </row>
    <row r="384" spans="1:7" ht="26.4" hidden="1" x14ac:dyDescent="0.25">
      <c r="A384" s="12" t="s">
        <v>45</v>
      </c>
      <c r="B384" s="25" t="s">
        <v>234</v>
      </c>
      <c r="C384" s="17" t="s">
        <v>2</v>
      </c>
      <c r="D384" s="62"/>
      <c r="E384" s="38">
        <f>E385</f>
        <v>0</v>
      </c>
      <c r="F384" s="60"/>
      <c r="G384" s="59"/>
    </row>
    <row r="385" spans="1:7" hidden="1" x14ac:dyDescent="0.25">
      <c r="A385" s="19" t="s">
        <v>67</v>
      </c>
      <c r="B385" s="25" t="s">
        <v>234</v>
      </c>
      <c r="C385" s="17" t="s">
        <v>2</v>
      </c>
      <c r="D385" s="62" t="s">
        <v>91</v>
      </c>
      <c r="E385" s="38">
        <f>E386</f>
        <v>0</v>
      </c>
      <c r="F385" s="60"/>
      <c r="G385" s="59"/>
    </row>
    <row r="386" spans="1:7" hidden="1" x14ac:dyDescent="0.25">
      <c r="A386" s="19" t="s">
        <v>30</v>
      </c>
      <c r="B386" s="25" t="s">
        <v>234</v>
      </c>
      <c r="C386" s="17" t="s">
        <v>2</v>
      </c>
      <c r="D386" s="62" t="s">
        <v>92</v>
      </c>
      <c r="E386" s="38">
        <v>0</v>
      </c>
      <c r="F386" s="60"/>
      <c r="G386" s="59"/>
    </row>
    <row r="387" spans="1:7" x14ac:dyDescent="0.25">
      <c r="A387" s="13" t="s">
        <v>228</v>
      </c>
      <c r="B387" s="25" t="s">
        <v>236</v>
      </c>
      <c r="C387" s="26"/>
      <c r="D387" s="62"/>
      <c r="E387" s="38">
        <f>E400+E404+E408+E388+E412+E416+E392+E396</f>
        <v>80000</v>
      </c>
      <c r="F387" s="60"/>
      <c r="G387" s="59"/>
    </row>
    <row r="388" spans="1:7" ht="39" hidden="1" customHeight="1" x14ac:dyDescent="0.25">
      <c r="A388" s="15" t="s">
        <v>60</v>
      </c>
      <c r="B388" s="25" t="s">
        <v>380</v>
      </c>
      <c r="C388" s="26"/>
      <c r="D388" s="62"/>
      <c r="E388" s="38">
        <f>E389</f>
        <v>0</v>
      </c>
      <c r="F388" s="60"/>
      <c r="G388" s="59"/>
    </row>
    <row r="389" spans="1:7" ht="26.4" hidden="1" x14ac:dyDescent="0.25">
      <c r="A389" s="12" t="s">
        <v>45</v>
      </c>
      <c r="B389" s="25" t="s">
        <v>233</v>
      </c>
      <c r="C389" s="17" t="s">
        <v>2</v>
      </c>
      <c r="D389" s="62"/>
      <c r="E389" s="38">
        <f>E390</f>
        <v>0</v>
      </c>
      <c r="F389" s="60"/>
      <c r="G389" s="59"/>
    </row>
    <row r="390" spans="1:7" hidden="1" x14ac:dyDescent="0.25">
      <c r="A390" s="19" t="s">
        <v>67</v>
      </c>
      <c r="B390" s="25" t="s">
        <v>380</v>
      </c>
      <c r="C390" s="26" t="s">
        <v>2</v>
      </c>
      <c r="D390" s="62" t="s">
        <v>91</v>
      </c>
      <c r="E390" s="38">
        <f>E391</f>
        <v>0</v>
      </c>
      <c r="F390" s="60"/>
      <c r="G390" s="59"/>
    </row>
    <row r="391" spans="1:7" hidden="1" x14ac:dyDescent="0.25">
      <c r="A391" s="19" t="s">
        <v>30</v>
      </c>
      <c r="B391" s="25" t="s">
        <v>380</v>
      </c>
      <c r="C391" s="26" t="s">
        <v>2</v>
      </c>
      <c r="D391" s="62" t="s">
        <v>92</v>
      </c>
      <c r="E391" s="38">
        <v>0</v>
      </c>
      <c r="F391" s="60"/>
      <c r="G391" s="59"/>
    </row>
    <row r="392" spans="1:7" ht="41.4" hidden="1" customHeight="1" x14ac:dyDescent="0.25">
      <c r="A392" s="13" t="s">
        <v>581</v>
      </c>
      <c r="B392" s="25" t="s">
        <v>583</v>
      </c>
      <c r="C392" s="26"/>
      <c r="D392" s="62"/>
      <c r="E392" s="38">
        <f>E393</f>
        <v>0</v>
      </c>
      <c r="F392" s="60"/>
      <c r="G392" s="59"/>
    </row>
    <row r="393" spans="1:7" ht="26.4" hidden="1" x14ac:dyDescent="0.25">
      <c r="A393" s="12" t="s">
        <v>45</v>
      </c>
      <c r="B393" s="25" t="s">
        <v>583</v>
      </c>
      <c r="C393" s="17" t="s">
        <v>2</v>
      </c>
      <c r="D393" s="62"/>
      <c r="E393" s="38">
        <f>E394</f>
        <v>0</v>
      </c>
      <c r="F393" s="60"/>
      <c r="G393" s="59"/>
    </row>
    <row r="394" spans="1:7" hidden="1" x14ac:dyDescent="0.25">
      <c r="A394" s="19" t="s">
        <v>67</v>
      </c>
      <c r="B394" s="25" t="s">
        <v>583</v>
      </c>
      <c r="C394" s="26" t="s">
        <v>2</v>
      </c>
      <c r="D394" s="62" t="s">
        <v>91</v>
      </c>
      <c r="E394" s="38">
        <f>E395</f>
        <v>0</v>
      </c>
      <c r="F394" s="60"/>
      <c r="G394" s="59"/>
    </row>
    <row r="395" spans="1:7" hidden="1" x14ac:dyDescent="0.25">
      <c r="A395" s="19" t="s">
        <v>30</v>
      </c>
      <c r="B395" s="25" t="s">
        <v>583</v>
      </c>
      <c r="C395" s="26" t="s">
        <v>2</v>
      </c>
      <c r="D395" s="62" t="s">
        <v>92</v>
      </c>
      <c r="E395" s="38">
        <v>0</v>
      </c>
      <c r="F395" s="60"/>
      <c r="G395" s="59"/>
    </row>
    <row r="396" spans="1:7" ht="52.8" hidden="1" x14ac:dyDescent="0.25">
      <c r="A396" s="13" t="s">
        <v>584</v>
      </c>
      <c r="B396" s="25" t="s">
        <v>585</v>
      </c>
      <c r="C396" s="26"/>
      <c r="D396" s="62"/>
      <c r="E396" s="38">
        <f>E397</f>
        <v>0</v>
      </c>
      <c r="F396" s="60"/>
      <c r="G396" s="59"/>
    </row>
    <row r="397" spans="1:7" ht="26.4" hidden="1" x14ac:dyDescent="0.25">
      <c r="A397" s="12" t="s">
        <v>45</v>
      </c>
      <c r="B397" s="25" t="s">
        <v>585</v>
      </c>
      <c r="C397" s="17" t="s">
        <v>2</v>
      </c>
      <c r="D397" s="62"/>
      <c r="E397" s="38">
        <f>E398</f>
        <v>0</v>
      </c>
      <c r="F397" s="60"/>
      <c r="G397" s="59"/>
    </row>
    <row r="398" spans="1:7" hidden="1" x14ac:dyDescent="0.25">
      <c r="A398" s="19" t="s">
        <v>67</v>
      </c>
      <c r="B398" s="25" t="s">
        <v>585</v>
      </c>
      <c r="C398" s="26" t="s">
        <v>2</v>
      </c>
      <c r="D398" s="62" t="s">
        <v>91</v>
      </c>
      <c r="E398" s="38">
        <f>E399</f>
        <v>0</v>
      </c>
      <c r="F398" s="60"/>
      <c r="G398" s="59"/>
    </row>
    <row r="399" spans="1:7" hidden="1" x14ac:dyDescent="0.25">
      <c r="A399" s="19" t="s">
        <v>30</v>
      </c>
      <c r="B399" s="25" t="s">
        <v>585</v>
      </c>
      <c r="C399" s="26" t="s">
        <v>2</v>
      </c>
      <c r="D399" s="62" t="s">
        <v>92</v>
      </c>
      <c r="E399" s="38">
        <v>0</v>
      </c>
      <c r="F399" s="60"/>
      <c r="G399" s="59"/>
    </row>
    <row r="400" spans="1:7" ht="39" customHeight="1" x14ac:dyDescent="0.25">
      <c r="A400" s="13" t="s">
        <v>104</v>
      </c>
      <c r="B400" s="25" t="s">
        <v>352</v>
      </c>
      <c r="C400" s="26"/>
      <c r="D400" s="62"/>
      <c r="E400" s="38">
        <f>E401</f>
        <v>80000</v>
      </c>
      <c r="F400" s="60"/>
      <c r="G400" s="59"/>
    </row>
    <row r="401" spans="1:7" ht="26.4" x14ac:dyDescent="0.25">
      <c r="A401" s="12" t="s">
        <v>45</v>
      </c>
      <c r="B401" s="25" t="s">
        <v>352</v>
      </c>
      <c r="C401" s="26" t="s">
        <v>2</v>
      </c>
      <c r="D401" s="62"/>
      <c r="E401" s="38">
        <f>E402</f>
        <v>80000</v>
      </c>
      <c r="F401" s="60"/>
      <c r="G401" s="59"/>
    </row>
    <row r="402" spans="1:7" x14ac:dyDescent="0.25">
      <c r="A402" s="19" t="s">
        <v>67</v>
      </c>
      <c r="B402" s="25" t="s">
        <v>352</v>
      </c>
      <c r="C402" s="26" t="s">
        <v>2</v>
      </c>
      <c r="D402" s="62" t="s">
        <v>91</v>
      </c>
      <c r="E402" s="38">
        <f>E403</f>
        <v>80000</v>
      </c>
      <c r="F402" s="60"/>
      <c r="G402" s="59"/>
    </row>
    <row r="403" spans="1:7" x14ac:dyDescent="0.25">
      <c r="A403" s="19" t="s">
        <v>30</v>
      </c>
      <c r="B403" s="25" t="s">
        <v>352</v>
      </c>
      <c r="C403" s="26" t="s">
        <v>2</v>
      </c>
      <c r="D403" s="62" t="s">
        <v>92</v>
      </c>
      <c r="E403" s="38">
        <v>80000</v>
      </c>
      <c r="F403" s="60"/>
      <c r="G403" s="59"/>
    </row>
    <row r="404" spans="1:7" ht="39.6" hidden="1" x14ac:dyDescent="0.25">
      <c r="A404" s="13" t="s">
        <v>488</v>
      </c>
      <c r="B404" s="25" t="s">
        <v>419</v>
      </c>
      <c r="C404" s="26"/>
      <c r="D404" s="62"/>
      <c r="E404" s="38">
        <f>E405</f>
        <v>0</v>
      </c>
      <c r="F404" s="57"/>
      <c r="G404" s="59"/>
    </row>
    <row r="405" spans="1:7" ht="26.4" hidden="1" x14ac:dyDescent="0.25">
      <c r="A405" s="13" t="s">
        <v>45</v>
      </c>
      <c r="B405" s="25" t="s">
        <v>419</v>
      </c>
      <c r="C405" s="26" t="s">
        <v>2</v>
      </c>
      <c r="D405" s="62"/>
      <c r="E405" s="38">
        <f>E406</f>
        <v>0</v>
      </c>
      <c r="F405" s="57"/>
      <c r="G405" s="59"/>
    </row>
    <row r="406" spans="1:7" hidden="1" x14ac:dyDescent="0.25">
      <c r="A406" s="19" t="s">
        <v>67</v>
      </c>
      <c r="B406" s="25" t="s">
        <v>419</v>
      </c>
      <c r="C406" s="26" t="s">
        <v>2</v>
      </c>
      <c r="D406" s="62" t="s">
        <v>91</v>
      </c>
      <c r="E406" s="38">
        <f>E407</f>
        <v>0</v>
      </c>
      <c r="F406" s="57"/>
      <c r="G406" s="59"/>
    </row>
    <row r="407" spans="1:7" hidden="1" x14ac:dyDescent="0.25">
      <c r="A407" s="19" t="s">
        <v>30</v>
      </c>
      <c r="B407" s="25" t="s">
        <v>419</v>
      </c>
      <c r="C407" s="26" t="s">
        <v>2</v>
      </c>
      <c r="D407" s="62" t="s">
        <v>92</v>
      </c>
      <c r="E407" s="31">
        <v>0</v>
      </c>
      <c r="F407" s="54"/>
      <c r="G407" s="59"/>
    </row>
    <row r="408" spans="1:7" ht="42.75" hidden="1" customHeight="1" x14ac:dyDescent="0.25">
      <c r="A408" s="13" t="s">
        <v>489</v>
      </c>
      <c r="B408" s="25" t="s">
        <v>273</v>
      </c>
      <c r="C408" s="26"/>
      <c r="D408" s="62"/>
      <c r="E408" s="38">
        <f>E409</f>
        <v>0</v>
      </c>
      <c r="F408" s="57"/>
      <c r="G408" s="59"/>
    </row>
    <row r="409" spans="1:7" ht="26.4" hidden="1" x14ac:dyDescent="0.25">
      <c r="A409" s="13" t="s">
        <v>45</v>
      </c>
      <c r="B409" s="25" t="s">
        <v>273</v>
      </c>
      <c r="C409" s="26" t="s">
        <v>2</v>
      </c>
      <c r="D409" s="62"/>
      <c r="E409" s="38">
        <f>E410</f>
        <v>0</v>
      </c>
      <c r="F409" s="57"/>
      <c r="G409" s="59"/>
    </row>
    <row r="410" spans="1:7" hidden="1" x14ac:dyDescent="0.25">
      <c r="A410" s="19" t="s">
        <v>67</v>
      </c>
      <c r="B410" s="25" t="s">
        <v>273</v>
      </c>
      <c r="C410" s="26" t="s">
        <v>2</v>
      </c>
      <c r="D410" s="62" t="s">
        <v>91</v>
      </c>
      <c r="E410" s="38">
        <f>E411</f>
        <v>0</v>
      </c>
      <c r="F410" s="57"/>
      <c r="G410" s="59"/>
    </row>
    <row r="411" spans="1:7" hidden="1" x14ac:dyDescent="0.25">
      <c r="A411" s="19" t="s">
        <v>30</v>
      </c>
      <c r="B411" s="25" t="s">
        <v>273</v>
      </c>
      <c r="C411" s="26" t="s">
        <v>2</v>
      </c>
      <c r="D411" s="62" t="s">
        <v>92</v>
      </c>
      <c r="E411" s="38">
        <v>0</v>
      </c>
      <c r="F411" s="57"/>
      <c r="G411" s="59"/>
    </row>
    <row r="412" spans="1:7" ht="26.4" hidden="1" x14ac:dyDescent="0.25">
      <c r="A412" s="13" t="s">
        <v>504</v>
      </c>
      <c r="B412" s="25" t="s">
        <v>517</v>
      </c>
      <c r="C412" s="26"/>
      <c r="D412" s="62"/>
      <c r="E412" s="38">
        <f>E413</f>
        <v>0</v>
      </c>
      <c r="F412" s="57"/>
      <c r="G412" s="59"/>
    </row>
    <row r="413" spans="1:7" ht="26.4" hidden="1" x14ac:dyDescent="0.25">
      <c r="A413" s="13" t="s">
        <v>45</v>
      </c>
      <c r="B413" s="25" t="s">
        <v>517</v>
      </c>
      <c r="C413" s="26" t="s">
        <v>2</v>
      </c>
      <c r="D413" s="62"/>
      <c r="E413" s="38">
        <f>E414</f>
        <v>0</v>
      </c>
      <c r="F413" s="57"/>
      <c r="G413" s="59"/>
    </row>
    <row r="414" spans="1:7" hidden="1" x14ac:dyDescent="0.25">
      <c r="A414" s="19" t="s">
        <v>67</v>
      </c>
      <c r="B414" s="25" t="s">
        <v>517</v>
      </c>
      <c r="C414" s="26" t="s">
        <v>2</v>
      </c>
      <c r="D414" s="62" t="s">
        <v>91</v>
      </c>
      <c r="E414" s="38">
        <f>E415</f>
        <v>0</v>
      </c>
      <c r="F414" s="57"/>
      <c r="G414" s="59"/>
    </row>
    <row r="415" spans="1:7" hidden="1" x14ac:dyDescent="0.25">
      <c r="A415" s="19" t="s">
        <v>30</v>
      </c>
      <c r="B415" s="25" t="s">
        <v>517</v>
      </c>
      <c r="C415" s="26" t="s">
        <v>2</v>
      </c>
      <c r="D415" s="62" t="s">
        <v>92</v>
      </c>
      <c r="E415" s="31">
        <v>0</v>
      </c>
      <c r="F415" s="54"/>
      <c r="G415" s="59"/>
    </row>
    <row r="416" spans="1:7" ht="34.950000000000003" hidden="1" customHeight="1" x14ac:dyDescent="0.25">
      <c r="A416" s="13" t="s">
        <v>504</v>
      </c>
      <c r="B416" s="25" t="s">
        <v>517</v>
      </c>
      <c r="C416" s="26"/>
      <c r="D416" s="62"/>
      <c r="E416" s="38">
        <f>E417</f>
        <v>0</v>
      </c>
      <c r="F416" s="57"/>
      <c r="G416" s="59"/>
    </row>
    <row r="417" spans="1:7" ht="26.4" hidden="1" x14ac:dyDescent="0.25">
      <c r="A417" s="13" t="s">
        <v>45</v>
      </c>
      <c r="B417" s="25" t="s">
        <v>517</v>
      </c>
      <c r="C417" s="26" t="s">
        <v>2</v>
      </c>
      <c r="D417" s="62"/>
      <c r="E417" s="38">
        <f>E418</f>
        <v>0</v>
      </c>
      <c r="F417" s="57"/>
      <c r="G417" s="59"/>
    </row>
    <row r="418" spans="1:7" hidden="1" x14ac:dyDescent="0.25">
      <c r="A418" s="19" t="s">
        <v>67</v>
      </c>
      <c r="B418" s="25" t="s">
        <v>517</v>
      </c>
      <c r="C418" s="26" t="s">
        <v>2</v>
      </c>
      <c r="D418" s="62" t="s">
        <v>91</v>
      </c>
      <c r="E418" s="38">
        <f>E419</f>
        <v>0</v>
      </c>
      <c r="F418" s="57"/>
      <c r="G418" s="59"/>
    </row>
    <row r="419" spans="1:7" hidden="1" x14ac:dyDescent="0.25">
      <c r="A419" s="19" t="s">
        <v>30</v>
      </c>
      <c r="B419" s="25" t="s">
        <v>517</v>
      </c>
      <c r="C419" s="26" t="s">
        <v>2</v>
      </c>
      <c r="D419" s="62" t="s">
        <v>92</v>
      </c>
      <c r="E419" s="38">
        <v>0</v>
      </c>
      <c r="F419" s="57"/>
      <c r="G419" s="59"/>
    </row>
    <row r="420" spans="1:7" ht="26.4" x14ac:dyDescent="0.25">
      <c r="A420" s="13" t="s">
        <v>227</v>
      </c>
      <c r="B420" s="25" t="s">
        <v>237</v>
      </c>
      <c r="C420" s="26"/>
      <c r="D420" s="62"/>
      <c r="E420" s="38">
        <f>E421+E425+E429</f>
        <v>17223897</v>
      </c>
      <c r="F420" s="59"/>
      <c r="G420" s="59"/>
    </row>
    <row r="421" spans="1:7" ht="38.25" customHeight="1" x14ac:dyDescent="0.25">
      <c r="A421" s="13" t="s">
        <v>271</v>
      </c>
      <c r="B421" s="25" t="s">
        <v>274</v>
      </c>
      <c r="C421" s="17"/>
      <c r="D421" s="62"/>
      <c r="E421" s="38">
        <f>E422</f>
        <v>7485627</v>
      </c>
      <c r="F421" s="59"/>
      <c r="G421" s="59"/>
    </row>
    <row r="422" spans="1:7" ht="26.4" x14ac:dyDescent="0.25">
      <c r="A422" s="12" t="s">
        <v>45</v>
      </c>
      <c r="B422" s="25" t="s">
        <v>274</v>
      </c>
      <c r="C422" s="17" t="s">
        <v>2</v>
      </c>
      <c r="D422" s="62"/>
      <c r="E422" s="38">
        <f>E423</f>
        <v>7485627</v>
      </c>
      <c r="F422" s="59"/>
      <c r="G422" s="59"/>
    </row>
    <row r="423" spans="1:7" x14ac:dyDescent="0.25">
      <c r="A423" s="19" t="s">
        <v>67</v>
      </c>
      <c r="B423" s="25" t="s">
        <v>274</v>
      </c>
      <c r="C423" s="17" t="s">
        <v>2</v>
      </c>
      <c r="D423" s="62" t="s">
        <v>91</v>
      </c>
      <c r="E423" s="38">
        <f>E424</f>
        <v>7485627</v>
      </c>
      <c r="F423" s="59"/>
      <c r="G423" s="59"/>
    </row>
    <row r="424" spans="1:7" x14ac:dyDescent="0.25">
      <c r="A424" s="19" t="s">
        <v>30</v>
      </c>
      <c r="B424" s="25" t="s">
        <v>274</v>
      </c>
      <c r="C424" s="17" t="s">
        <v>2</v>
      </c>
      <c r="D424" s="62" t="s">
        <v>92</v>
      </c>
      <c r="E424" s="38">
        <v>7485627</v>
      </c>
      <c r="F424" s="59"/>
      <c r="G424" s="59"/>
    </row>
    <row r="425" spans="1:7" ht="50.25" customHeight="1" x14ac:dyDescent="0.25">
      <c r="A425" s="13" t="s">
        <v>272</v>
      </c>
      <c r="B425" s="25" t="s">
        <v>275</v>
      </c>
      <c r="C425" s="17"/>
      <c r="D425" s="62"/>
      <c r="E425" s="38">
        <f>E426</f>
        <v>1320993</v>
      </c>
      <c r="F425" s="59"/>
      <c r="G425" s="59"/>
    </row>
    <row r="426" spans="1:7" ht="26.4" x14ac:dyDescent="0.25">
      <c r="A426" s="13" t="s">
        <v>45</v>
      </c>
      <c r="B426" s="25" t="s">
        <v>275</v>
      </c>
      <c r="C426" s="17" t="s">
        <v>2</v>
      </c>
      <c r="D426" s="62"/>
      <c r="E426" s="38">
        <f>E427</f>
        <v>1320993</v>
      </c>
      <c r="F426" s="59"/>
      <c r="G426" s="59"/>
    </row>
    <row r="427" spans="1:7" ht="18.75" customHeight="1" x14ac:dyDescent="0.25">
      <c r="A427" s="19" t="s">
        <v>67</v>
      </c>
      <c r="B427" s="25" t="s">
        <v>275</v>
      </c>
      <c r="C427" s="17" t="s">
        <v>2</v>
      </c>
      <c r="D427" s="62" t="s">
        <v>91</v>
      </c>
      <c r="E427" s="38">
        <f>E428</f>
        <v>1320993</v>
      </c>
      <c r="F427" s="59"/>
      <c r="G427" s="59"/>
    </row>
    <row r="428" spans="1:7" ht="18.75" customHeight="1" x14ac:dyDescent="0.25">
      <c r="A428" s="19" t="s">
        <v>30</v>
      </c>
      <c r="B428" s="25" t="s">
        <v>275</v>
      </c>
      <c r="C428" s="17" t="s">
        <v>2</v>
      </c>
      <c r="D428" s="62" t="s">
        <v>92</v>
      </c>
      <c r="E428" s="38">
        <v>1320993</v>
      </c>
      <c r="F428" s="59"/>
      <c r="G428" s="59"/>
    </row>
    <row r="429" spans="1:7" ht="64.5" customHeight="1" x14ac:dyDescent="0.25">
      <c r="A429" s="13" t="s">
        <v>417</v>
      </c>
      <c r="B429" s="25" t="s">
        <v>383</v>
      </c>
      <c r="C429" s="26"/>
      <c r="D429" s="62"/>
      <c r="E429" s="38">
        <f>E430</f>
        <v>8417277</v>
      </c>
      <c r="F429" s="59"/>
      <c r="G429" s="59"/>
    </row>
    <row r="430" spans="1:7" ht="26.4" x14ac:dyDescent="0.25">
      <c r="A430" s="12" t="s">
        <v>45</v>
      </c>
      <c r="B430" s="25" t="s">
        <v>383</v>
      </c>
      <c r="C430" s="17" t="s">
        <v>2</v>
      </c>
      <c r="D430" s="62"/>
      <c r="E430" s="38">
        <f>E431</f>
        <v>8417277</v>
      </c>
      <c r="F430" s="59"/>
      <c r="G430" s="59"/>
    </row>
    <row r="431" spans="1:7" ht="15.75" customHeight="1" x14ac:dyDescent="0.25">
      <c r="A431" s="19" t="s">
        <v>67</v>
      </c>
      <c r="B431" s="25" t="s">
        <v>383</v>
      </c>
      <c r="C431" s="17" t="s">
        <v>2</v>
      </c>
      <c r="D431" s="62" t="s">
        <v>91</v>
      </c>
      <c r="E431" s="38">
        <f>E432</f>
        <v>8417277</v>
      </c>
      <c r="F431" s="59"/>
      <c r="G431" s="59"/>
    </row>
    <row r="432" spans="1:7" ht="18.75" customHeight="1" x14ac:dyDescent="0.25">
      <c r="A432" s="19" t="s">
        <v>30</v>
      </c>
      <c r="B432" s="25" t="s">
        <v>383</v>
      </c>
      <c r="C432" s="17" t="s">
        <v>2</v>
      </c>
      <c r="D432" s="62" t="s">
        <v>92</v>
      </c>
      <c r="E432" s="38">
        <v>8417277</v>
      </c>
      <c r="F432" s="59"/>
      <c r="G432" s="59"/>
    </row>
    <row r="433" spans="1:7" ht="26.4" x14ac:dyDescent="0.25">
      <c r="A433" s="16" t="s">
        <v>266</v>
      </c>
      <c r="B433" s="25" t="s">
        <v>133</v>
      </c>
      <c r="C433" s="26"/>
      <c r="D433" s="43"/>
      <c r="E433" s="38">
        <f>E434+E457+E557+E616+E585+E736</f>
        <v>52913746.859999999</v>
      </c>
      <c r="F433" s="60"/>
      <c r="G433" s="59"/>
    </row>
    <row r="434" spans="1:7" ht="30.75" customHeight="1" x14ac:dyDescent="0.25">
      <c r="A434" s="16" t="s">
        <v>317</v>
      </c>
      <c r="B434" s="25" t="s">
        <v>134</v>
      </c>
      <c r="C434" s="26"/>
      <c r="D434" s="43"/>
      <c r="E434" s="38">
        <f>E435</f>
        <v>21221988.030000001</v>
      </c>
      <c r="F434" s="60"/>
      <c r="G434" s="59"/>
    </row>
    <row r="435" spans="1:7" ht="26.4" x14ac:dyDescent="0.25">
      <c r="A435" s="16" t="s">
        <v>221</v>
      </c>
      <c r="B435" s="25" t="s">
        <v>211</v>
      </c>
      <c r="C435" s="26"/>
      <c r="D435" s="43"/>
      <c r="E435" s="38">
        <f>E436+E449+E453</f>
        <v>21221988.030000001</v>
      </c>
      <c r="F435" s="60"/>
      <c r="G435" s="59"/>
    </row>
    <row r="436" spans="1:7" ht="40.5" customHeight="1" x14ac:dyDescent="0.25">
      <c r="A436" s="15" t="s">
        <v>60</v>
      </c>
      <c r="B436" s="25" t="s">
        <v>283</v>
      </c>
      <c r="C436" s="26"/>
      <c r="D436" s="43"/>
      <c r="E436" s="38">
        <f>E437+E440+E446+E443</f>
        <v>20012988.030000001</v>
      </c>
      <c r="F436" s="60"/>
      <c r="G436" s="59"/>
    </row>
    <row r="437" spans="1:7" ht="39.6" x14ac:dyDescent="0.25">
      <c r="A437" s="15" t="s">
        <v>42</v>
      </c>
      <c r="B437" s="25" t="s">
        <v>283</v>
      </c>
      <c r="C437" s="26" t="s">
        <v>8</v>
      </c>
      <c r="D437" s="43"/>
      <c r="E437" s="38">
        <f>E438</f>
        <v>15783328.960000001</v>
      </c>
      <c r="F437" s="60"/>
      <c r="G437" s="59"/>
    </row>
    <row r="438" spans="1:7" x14ac:dyDescent="0.25">
      <c r="A438" s="19" t="s">
        <v>25</v>
      </c>
      <c r="B438" s="25" t="s">
        <v>283</v>
      </c>
      <c r="C438" s="26" t="s">
        <v>8</v>
      </c>
      <c r="D438" s="43" t="s">
        <v>93</v>
      </c>
      <c r="E438" s="38">
        <f>E439</f>
        <v>15783328.960000001</v>
      </c>
      <c r="F438" s="60"/>
      <c r="G438" s="59"/>
    </row>
    <row r="439" spans="1:7" ht="18.75" customHeight="1" x14ac:dyDescent="0.25">
      <c r="A439" s="15" t="s">
        <v>29</v>
      </c>
      <c r="B439" s="25" t="s">
        <v>283</v>
      </c>
      <c r="C439" s="26" t="s">
        <v>8</v>
      </c>
      <c r="D439" s="43" t="s">
        <v>96</v>
      </c>
      <c r="E439" s="38">
        <f>15973611-278104.52+87822.48</f>
        <v>15783328.960000001</v>
      </c>
      <c r="F439" s="60"/>
      <c r="G439" s="59"/>
    </row>
    <row r="440" spans="1:7" x14ac:dyDescent="0.25">
      <c r="A440" s="15" t="s">
        <v>43</v>
      </c>
      <c r="B440" s="25" t="s">
        <v>283</v>
      </c>
      <c r="C440" s="26" t="s">
        <v>9</v>
      </c>
      <c r="D440" s="43"/>
      <c r="E440" s="38">
        <f>E441</f>
        <v>1836491</v>
      </c>
      <c r="F440" s="60"/>
      <c r="G440" s="59"/>
    </row>
    <row r="441" spans="1:7" x14ac:dyDescent="0.25">
      <c r="A441" s="19" t="s">
        <v>25</v>
      </c>
      <c r="B441" s="25" t="s">
        <v>283</v>
      </c>
      <c r="C441" s="26" t="s">
        <v>9</v>
      </c>
      <c r="D441" s="43" t="s">
        <v>93</v>
      </c>
      <c r="E441" s="38">
        <f>E442</f>
        <v>1836491</v>
      </c>
      <c r="F441" s="60"/>
      <c r="G441" s="59"/>
    </row>
    <row r="442" spans="1:7" ht="16.5" customHeight="1" x14ac:dyDescent="0.25">
      <c r="A442" s="15" t="s">
        <v>29</v>
      </c>
      <c r="B442" s="25" t="s">
        <v>283</v>
      </c>
      <c r="C442" s="26" t="s">
        <v>9</v>
      </c>
      <c r="D442" s="43" t="s">
        <v>96</v>
      </c>
      <c r="E442" s="38">
        <v>1836491</v>
      </c>
      <c r="F442" s="60"/>
      <c r="G442" s="59"/>
    </row>
    <row r="443" spans="1:7" ht="16.5" customHeight="1" x14ac:dyDescent="0.25">
      <c r="A443" s="15" t="s">
        <v>255</v>
      </c>
      <c r="B443" s="25" t="s">
        <v>283</v>
      </c>
      <c r="C443" s="26" t="s">
        <v>254</v>
      </c>
      <c r="D443" s="43"/>
      <c r="E443" s="38">
        <f>E444</f>
        <v>190282.04</v>
      </c>
      <c r="F443" s="60"/>
      <c r="G443" s="59"/>
    </row>
    <row r="444" spans="1:7" ht="16.5" customHeight="1" x14ac:dyDescent="0.25">
      <c r="A444" s="19" t="s">
        <v>25</v>
      </c>
      <c r="B444" s="25" t="s">
        <v>283</v>
      </c>
      <c r="C444" s="26" t="s">
        <v>254</v>
      </c>
      <c r="D444" s="43" t="s">
        <v>93</v>
      </c>
      <c r="E444" s="38">
        <f>E445</f>
        <v>190282.04</v>
      </c>
      <c r="F444" s="60"/>
      <c r="G444" s="59"/>
    </row>
    <row r="445" spans="1:7" ht="16.5" customHeight="1" x14ac:dyDescent="0.25">
      <c r="A445" s="15" t="s">
        <v>29</v>
      </c>
      <c r="B445" s="25" t="s">
        <v>283</v>
      </c>
      <c r="C445" s="26" t="s">
        <v>254</v>
      </c>
      <c r="D445" s="43" t="s">
        <v>96</v>
      </c>
      <c r="E445" s="38">
        <v>190282.04</v>
      </c>
      <c r="F445" s="60"/>
      <c r="G445" s="59"/>
    </row>
    <row r="446" spans="1:7" x14ac:dyDescent="0.25">
      <c r="A446" s="15" t="s">
        <v>10</v>
      </c>
      <c r="B446" s="25" t="s">
        <v>283</v>
      </c>
      <c r="C446" s="26" t="s">
        <v>5</v>
      </c>
      <c r="D446" s="43"/>
      <c r="E446" s="38">
        <f>E447</f>
        <v>2202886.0299999998</v>
      </c>
      <c r="F446" s="60"/>
      <c r="G446" s="59"/>
    </row>
    <row r="447" spans="1:7" x14ac:dyDescent="0.25">
      <c r="A447" s="19" t="s">
        <v>25</v>
      </c>
      <c r="B447" s="25" t="s">
        <v>283</v>
      </c>
      <c r="C447" s="26" t="s">
        <v>5</v>
      </c>
      <c r="D447" s="43" t="s">
        <v>93</v>
      </c>
      <c r="E447" s="38">
        <f>E448</f>
        <v>2202886.0299999998</v>
      </c>
      <c r="F447" s="60"/>
      <c r="G447" s="59"/>
    </row>
    <row r="448" spans="1:7" x14ac:dyDescent="0.25">
      <c r="A448" s="15" t="s">
        <v>29</v>
      </c>
      <c r="B448" s="25" t="s">
        <v>283</v>
      </c>
      <c r="C448" s="26" t="s">
        <v>5</v>
      </c>
      <c r="D448" s="43" t="s">
        <v>96</v>
      </c>
      <c r="E448" s="38">
        <f>2172886.03+30000</f>
        <v>2202886.0299999998</v>
      </c>
      <c r="F448" s="60"/>
      <c r="G448" s="59"/>
    </row>
    <row r="449" spans="1:7" ht="41.25" customHeight="1" x14ac:dyDescent="0.25">
      <c r="A449" s="13" t="s">
        <v>104</v>
      </c>
      <c r="B449" s="25" t="s">
        <v>284</v>
      </c>
      <c r="C449" s="26"/>
      <c r="D449" s="43"/>
      <c r="E449" s="38">
        <f>E450</f>
        <v>150000</v>
      </c>
      <c r="F449" s="60"/>
      <c r="G449" s="59"/>
    </row>
    <row r="450" spans="1:7" ht="39.6" x14ac:dyDescent="0.25">
      <c r="A450" s="15" t="s">
        <v>42</v>
      </c>
      <c r="B450" s="25" t="s">
        <v>284</v>
      </c>
      <c r="C450" s="26" t="s">
        <v>8</v>
      </c>
      <c r="D450" s="43"/>
      <c r="E450" s="38">
        <f>E451</f>
        <v>150000</v>
      </c>
      <c r="F450" s="60"/>
      <c r="G450" s="59"/>
    </row>
    <row r="451" spans="1:7" x14ac:dyDescent="0.25">
      <c r="A451" s="19" t="s">
        <v>25</v>
      </c>
      <c r="B451" s="25" t="s">
        <v>284</v>
      </c>
      <c r="C451" s="26" t="s">
        <v>8</v>
      </c>
      <c r="D451" s="43" t="s">
        <v>93</v>
      </c>
      <c r="E451" s="38">
        <f>E452</f>
        <v>150000</v>
      </c>
      <c r="F451" s="60"/>
      <c r="G451" s="59"/>
    </row>
    <row r="452" spans="1:7" ht="15.75" customHeight="1" x14ac:dyDescent="0.25">
      <c r="A452" s="15" t="s">
        <v>29</v>
      </c>
      <c r="B452" s="25" t="s">
        <v>284</v>
      </c>
      <c r="C452" s="26" t="s">
        <v>8</v>
      </c>
      <c r="D452" s="43" t="s">
        <v>96</v>
      </c>
      <c r="E452" s="38">
        <v>150000</v>
      </c>
      <c r="F452" s="60"/>
      <c r="G452" s="59"/>
    </row>
    <row r="453" spans="1:7" ht="41.4" customHeight="1" x14ac:dyDescent="0.25">
      <c r="A453" s="15" t="s">
        <v>557</v>
      </c>
      <c r="B453" s="25" t="s">
        <v>561</v>
      </c>
      <c r="C453" s="26"/>
      <c r="D453" s="43"/>
      <c r="E453" s="38">
        <f>E454</f>
        <v>1059000</v>
      </c>
      <c r="F453" s="60"/>
      <c r="G453" s="59"/>
    </row>
    <row r="454" spans="1:7" ht="39.6" x14ac:dyDescent="0.25">
      <c r="A454" s="15" t="s">
        <v>42</v>
      </c>
      <c r="B454" s="25" t="s">
        <v>561</v>
      </c>
      <c r="C454" s="26" t="s">
        <v>8</v>
      </c>
      <c r="D454" s="43"/>
      <c r="E454" s="38">
        <f>E455</f>
        <v>1059000</v>
      </c>
      <c r="F454" s="60"/>
      <c r="G454" s="59"/>
    </row>
    <row r="455" spans="1:7" x14ac:dyDescent="0.25">
      <c r="A455" s="15" t="s">
        <v>25</v>
      </c>
      <c r="B455" s="25" t="s">
        <v>561</v>
      </c>
      <c r="C455" s="26" t="s">
        <v>8</v>
      </c>
      <c r="D455" s="43" t="s">
        <v>93</v>
      </c>
      <c r="E455" s="38">
        <f>E456</f>
        <v>1059000</v>
      </c>
      <c r="F455" s="60"/>
      <c r="G455" s="59"/>
    </row>
    <row r="456" spans="1:7" x14ac:dyDescent="0.25">
      <c r="A456" s="15" t="s">
        <v>29</v>
      </c>
      <c r="B456" s="25" t="s">
        <v>561</v>
      </c>
      <c r="C456" s="26" t="s">
        <v>8</v>
      </c>
      <c r="D456" s="43" t="s">
        <v>96</v>
      </c>
      <c r="E456" s="38">
        <v>1059000</v>
      </c>
      <c r="F456" s="60"/>
      <c r="G456" s="59"/>
    </row>
    <row r="457" spans="1:7" ht="26.4" x14ac:dyDescent="0.25">
      <c r="A457" s="16" t="s">
        <v>189</v>
      </c>
      <c r="B457" s="25" t="s">
        <v>135</v>
      </c>
      <c r="C457" s="26"/>
      <c r="D457" s="43"/>
      <c r="E457" s="38">
        <f>E458+E509+E521+E467+E538+E543+E504+E552</f>
        <v>12367668.43</v>
      </c>
      <c r="F457" s="60"/>
      <c r="G457" s="59"/>
    </row>
    <row r="458" spans="1:7" ht="26.4" x14ac:dyDescent="0.25">
      <c r="A458" s="16" t="s">
        <v>216</v>
      </c>
      <c r="B458" s="25" t="s">
        <v>207</v>
      </c>
      <c r="C458" s="26"/>
      <c r="D458" s="43"/>
      <c r="E458" s="38">
        <f>E459+E485+E480+E472+E476+E489+E496+E500+E492+E463</f>
        <v>4222000</v>
      </c>
      <c r="F458" s="60"/>
      <c r="G458" s="59"/>
    </row>
    <row r="459" spans="1:7" ht="24.75" customHeight="1" x14ac:dyDescent="0.25">
      <c r="A459" s="15" t="s">
        <v>62</v>
      </c>
      <c r="B459" s="25" t="s">
        <v>278</v>
      </c>
      <c r="C459" s="26"/>
      <c r="D459" s="43"/>
      <c r="E459" s="38">
        <f>E460</f>
        <v>2550000</v>
      </c>
      <c r="F459" s="60"/>
      <c r="G459" s="59"/>
    </row>
    <row r="460" spans="1:7" ht="18" customHeight="1" x14ac:dyDescent="0.25">
      <c r="A460" s="15" t="s">
        <v>43</v>
      </c>
      <c r="B460" s="25" t="s">
        <v>278</v>
      </c>
      <c r="C460" s="26" t="s">
        <v>9</v>
      </c>
      <c r="D460" s="43"/>
      <c r="E460" s="38">
        <f>E461</f>
        <v>2550000</v>
      </c>
      <c r="F460" s="60"/>
      <c r="G460" s="59"/>
    </row>
    <row r="461" spans="1:7" ht="16.5" customHeight="1" x14ac:dyDescent="0.25">
      <c r="A461" s="19" t="s">
        <v>25</v>
      </c>
      <c r="B461" s="25" t="s">
        <v>278</v>
      </c>
      <c r="C461" s="26" t="s">
        <v>9</v>
      </c>
      <c r="D461" s="43" t="s">
        <v>93</v>
      </c>
      <c r="E461" s="38">
        <f>E462</f>
        <v>2550000</v>
      </c>
      <c r="F461" s="60"/>
      <c r="G461" s="59"/>
    </row>
    <row r="462" spans="1:7" ht="15.75" customHeight="1" x14ac:dyDescent="0.25">
      <c r="A462" s="15" t="s">
        <v>28</v>
      </c>
      <c r="B462" s="25" t="s">
        <v>278</v>
      </c>
      <c r="C462" s="26" t="s">
        <v>9</v>
      </c>
      <c r="D462" s="43" t="s">
        <v>97</v>
      </c>
      <c r="E462" s="38">
        <f>800000+1750000</f>
        <v>2550000</v>
      </c>
      <c r="F462" s="60"/>
      <c r="G462" s="59"/>
    </row>
    <row r="463" spans="1:7" ht="15.75" customHeight="1" x14ac:dyDescent="0.25">
      <c r="A463" s="28" t="s">
        <v>520</v>
      </c>
      <c r="B463" s="25" t="s">
        <v>519</v>
      </c>
      <c r="C463" s="26"/>
      <c r="D463" s="43"/>
      <c r="E463" s="38">
        <f>E464</f>
        <v>1672000</v>
      </c>
      <c r="F463" s="60"/>
      <c r="G463" s="59"/>
    </row>
    <row r="464" spans="1:7" ht="15.75" customHeight="1" x14ac:dyDescent="0.25">
      <c r="A464" s="15" t="s">
        <v>43</v>
      </c>
      <c r="B464" s="25" t="s">
        <v>519</v>
      </c>
      <c r="C464" s="26" t="s">
        <v>9</v>
      </c>
      <c r="D464" s="43"/>
      <c r="E464" s="38">
        <f>E465</f>
        <v>1672000</v>
      </c>
      <c r="F464" s="60"/>
      <c r="G464" s="59"/>
    </row>
    <row r="465" spans="1:7" ht="15.75" customHeight="1" x14ac:dyDescent="0.25">
      <c r="A465" s="19" t="s">
        <v>25</v>
      </c>
      <c r="B465" s="25" t="s">
        <v>519</v>
      </c>
      <c r="C465" s="26" t="s">
        <v>9</v>
      </c>
      <c r="D465" s="43" t="s">
        <v>93</v>
      </c>
      <c r="E465" s="38">
        <f>E466</f>
        <v>1672000</v>
      </c>
      <c r="F465" s="60"/>
      <c r="G465" s="59"/>
    </row>
    <row r="466" spans="1:7" ht="15.75" customHeight="1" x14ac:dyDescent="0.25">
      <c r="A466" s="15" t="s">
        <v>28</v>
      </c>
      <c r="B466" s="25" t="s">
        <v>519</v>
      </c>
      <c r="C466" s="26" t="s">
        <v>9</v>
      </c>
      <c r="D466" s="43" t="s">
        <v>97</v>
      </c>
      <c r="E466" s="38">
        <f>625000+200000+847000</f>
        <v>1672000</v>
      </c>
      <c r="F466" s="60"/>
      <c r="G466" s="59"/>
    </row>
    <row r="467" spans="1:7" ht="26.4" hidden="1" x14ac:dyDescent="0.25">
      <c r="A467" s="29" t="s">
        <v>205</v>
      </c>
      <c r="B467" s="25" t="s">
        <v>212</v>
      </c>
      <c r="C467" s="26"/>
      <c r="D467" s="43"/>
      <c r="E467" s="38">
        <f>E468</f>
        <v>0</v>
      </c>
      <c r="F467" s="60"/>
      <c r="G467" s="59"/>
    </row>
    <row r="468" spans="1:7" hidden="1" x14ac:dyDescent="0.25">
      <c r="A468" s="29" t="s">
        <v>115</v>
      </c>
      <c r="B468" s="25" t="s">
        <v>318</v>
      </c>
      <c r="C468" s="26"/>
      <c r="D468" s="43"/>
      <c r="E468" s="38">
        <f>E469</f>
        <v>0</v>
      </c>
      <c r="F468" s="60"/>
      <c r="G468" s="59"/>
    </row>
    <row r="469" spans="1:7" hidden="1" x14ac:dyDescent="0.25">
      <c r="A469" s="30" t="s">
        <v>43</v>
      </c>
      <c r="B469" s="25" t="s">
        <v>318</v>
      </c>
      <c r="C469" s="26" t="s">
        <v>9</v>
      </c>
      <c r="D469" s="43"/>
      <c r="E469" s="38">
        <f>E470</f>
        <v>0</v>
      </c>
      <c r="F469" s="60"/>
      <c r="G469" s="59"/>
    </row>
    <row r="470" spans="1:7" hidden="1" x14ac:dyDescent="0.25">
      <c r="A470" s="15" t="s">
        <v>21</v>
      </c>
      <c r="B470" s="25" t="s">
        <v>318</v>
      </c>
      <c r="C470" s="26" t="s">
        <v>9</v>
      </c>
      <c r="D470" s="43" t="s">
        <v>86</v>
      </c>
      <c r="E470" s="38">
        <f>E471</f>
        <v>0</v>
      </c>
      <c r="F470" s="60"/>
      <c r="G470" s="59"/>
    </row>
    <row r="471" spans="1:7" hidden="1" x14ac:dyDescent="0.25">
      <c r="A471" s="15" t="s">
        <v>24</v>
      </c>
      <c r="B471" s="25" t="s">
        <v>318</v>
      </c>
      <c r="C471" s="26" t="s">
        <v>9</v>
      </c>
      <c r="D471" s="43" t="s">
        <v>87</v>
      </c>
      <c r="E471" s="38">
        <v>0</v>
      </c>
      <c r="F471" s="60"/>
      <c r="G471" s="59"/>
    </row>
    <row r="472" spans="1:7" ht="15" hidden="1" customHeight="1" x14ac:dyDescent="0.25">
      <c r="A472" s="15" t="s">
        <v>340</v>
      </c>
      <c r="B472" s="25" t="s">
        <v>341</v>
      </c>
      <c r="C472" s="26"/>
      <c r="D472" s="43"/>
      <c r="E472" s="38">
        <f>E473</f>
        <v>0</v>
      </c>
      <c r="F472" s="60"/>
      <c r="G472" s="59"/>
    </row>
    <row r="473" spans="1:7" ht="15" hidden="1" customHeight="1" x14ac:dyDescent="0.25">
      <c r="A473" s="15" t="s">
        <v>43</v>
      </c>
      <c r="B473" s="25" t="s">
        <v>341</v>
      </c>
      <c r="C473" s="26" t="s">
        <v>9</v>
      </c>
      <c r="D473" s="43"/>
      <c r="E473" s="38">
        <f>E474</f>
        <v>0</v>
      </c>
      <c r="F473" s="60"/>
      <c r="G473" s="59"/>
    </row>
    <row r="474" spans="1:7" ht="15" hidden="1" customHeight="1" x14ac:dyDescent="0.25">
      <c r="A474" s="19" t="s">
        <v>25</v>
      </c>
      <c r="B474" s="25" t="s">
        <v>341</v>
      </c>
      <c r="C474" s="26" t="s">
        <v>9</v>
      </c>
      <c r="D474" s="43" t="s">
        <v>93</v>
      </c>
      <c r="E474" s="38">
        <f>E475</f>
        <v>0</v>
      </c>
      <c r="F474" s="60"/>
      <c r="G474" s="59"/>
    </row>
    <row r="475" spans="1:7" ht="15" hidden="1" customHeight="1" x14ac:dyDescent="0.25">
      <c r="A475" s="15" t="s">
        <v>28</v>
      </c>
      <c r="B475" s="25" t="s">
        <v>341</v>
      </c>
      <c r="C475" s="26" t="s">
        <v>9</v>
      </c>
      <c r="D475" s="43" t="s">
        <v>97</v>
      </c>
      <c r="E475" s="38">
        <v>0</v>
      </c>
      <c r="F475" s="60"/>
      <c r="G475" s="59"/>
    </row>
    <row r="476" spans="1:7" ht="15" hidden="1" customHeight="1" x14ac:dyDescent="0.25">
      <c r="A476" s="15" t="s">
        <v>342</v>
      </c>
      <c r="B476" s="25" t="s">
        <v>343</v>
      </c>
      <c r="C476" s="26"/>
      <c r="D476" s="43"/>
      <c r="E476" s="38">
        <f>E477</f>
        <v>0</v>
      </c>
      <c r="F476" s="60"/>
      <c r="G476" s="59"/>
    </row>
    <row r="477" spans="1:7" ht="15" hidden="1" customHeight="1" x14ac:dyDescent="0.25">
      <c r="A477" s="15" t="s">
        <v>43</v>
      </c>
      <c r="B477" s="25" t="s">
        <v>343</v>
      </c>
      <c r="C477" s="26" t="s">
        <v>9</v>
      </c>
      <c r="D477" s="43"/>
      <c r="E477" s="38">
        <f>E478</f>
        <v>0</v>
      </c>
      <c r="F477" s="60"/>
      <c r="G477" s="59"/>
    </row>
    <row r="478" spans="1:7" ht="15" hidden="1" customHeight="1" x14ac:dyDescent="0.25">
      <c r="A478" s="19" t="s">
        <v>25</v>
      </c>
      <c r="B478" s="25" t="s">
        <v>343</v>
      </c>
      <c r="C478" s="26" t="s">
        <v>9</v>
      </c>
      <c r="D478" s="43" t="s">
        <v>93</v>
      </c>
      <c r="E478" s="38">
        <f>E479</f>
        <v>0</v>
      </c>
      <c r="F478" s="60"/>
      <c r="G478" s="59"/>
    </row>
    <row r="479" spans="1:7" ht="15" hidden="1" customHeight="1" x14ac:dyDescent="0.25">
      <c r="A479" s="15" t="s">
        <v>28</v>
      </c>
      <c r="B479" s="25" t="s">
        <v>343</v>
      </c>
      <c r="C479" s="26" t="s">
        <v>9</v>
      </c>
      <c r="D479" s="43" t="s">
        <v>97</v>
      </c>
      <c r="E479" s="38">
        <v>0</v>
      </c>
      <c r="F479" s="60"/>
      <c r="G479" s="59"/>
    </row>
    <row r="480" spans="1:7" ht="15" hidden="1" customHeight="1" x14ac:dyDescent="0.25">
      <c r="A480" s="15" t="s">
        <v>344</v>
      </c>
      <c r="B480" s="25" t="s">
        <v>345</v>
      </c>
      <c r="C480" s="26"/>
      <c r="D480" s="43"/>
      <c r="E480" s="38">
        <f>E481</f>
        <v>0</v>
      </c>
      <c r="F480" s="60"/>
      <c r="G480" s="59"/>
    </row>
    <row r="481" spans="1:7" ht="15" hidden="1" customHeight="1" x14ac:dyDescent="0.25">
      <c r="A481" s="15" t="s">
        <v>43</v>
      </c>
      <c r="B481" s="25" t="s">
        <v>345</v>
      </c>
      <c r="C481" s="26" t="s">
        <v>9</v>
      </c>
      <c r="D481" s="43"/>
      <c r="E481" s="38">
        <f>E482</f>
        <v>0</v>
      </c>
      <c r="F481" s="60"/>
      <c r="G481" s="59"/>
    </row>
    <row r="482" spans="1:7" ht="15" hidden="1" customHeight="1" x14ac:dyDescent="0.25">
      <c r="A482" s="19" t="s">
        <v>25</v>
      </c>
      <c r="B482" s="25" t="s">
        <v>345</v>
      </c>
      <c r="C482" s="26" t="s">
        <v>9</v>
      </c>
      <c r="D482" s="43" t="s">
        <v>93</v>
      </c>
      <c r="E482" s="38">
        <f>E483</f>
        <v>0</v>
      </c>
      <c r="F482" s="60"/>
      <c r="G482" s="59"/>
    </row>
    <row r="483" spans="1:7" ht="15" hidden="1" customHeight="1" x14ac:dyDescent="0.25">
      <c r="A483" s="15" t="s">
        <v>28</v>
      </c>
      <c r="B483" s="25" t="s">
        <v>345</v>
      </c>
      <c r="C483" s="26" t="s">
        <v>9</v>
      </c>
      <c r="D483" s="43" t="s">
        <v>97</v>
      </c>
      <c r="E483" s="38">
        <v>0</v>
      </c>
      <c r="F483" s="60"/>
      <c r="G483" s="59"/>
    </row>
    <row r="484" spans="1:7" ht="26.4" hidden="1" x14ac:dyDescent="0.25">
      <c r="A484" s="15" t="s">
        <v>491</v>
      </c>
      <c r="B484" s="25" t="s">
        <v>490</v>
      </c>
      <c r="C484" s="26"/>
      <c r="D484" s="43"/>
      <c r="E484" s="38">
        <f>E485</f>
        <v>0</v>
      </c>
      <c r="F484" s="60"/>
      <c r="G484" s="59"/>
    </row>
    <row r="485" spans="1:7" hidden="1" x14ac:dyDescent="0.25">
      <c r="A485" s="15" t="s">
        <v>43</v>
      </c>
      <c r="B485" s="25" t="s">
        <v>490</v>
      </c>
      <c r="C485" s="26" t="s">
        <v>9</v>
      </c>
      <c r="D485" s="43"/>
      <c r="E485" s="38">
        <f>E486</f>
        <v>0</v>
      </c>
      <c r="F485" s="60"/>
      <c r="G485" s="59"/>
    </row>
    <row r="486" spans="1:7" hidden="1" x14ac:dyDescent="0.25">
      <c r="A486" s="19" t="s">
        <v>25</v>
      </c>
      <c r="B486" s="25" t="s">
        <v>490</v>
      </c>
      <c r="C486" s="26" t="s">
        <v>9</v>
      </c>
      <c r="D486" s="43" t="s">
        <v>93</v>
      </c>
      <c r="E486" s="38">
        <f>E487</f>
        <v>0</v>
      </c>
      <c r="F486" s="60"/>
      <c r="G486" s="59"/>
    </row>
    <row r="487" spans="1:7" hidden="1" x14ac:dyDescent="0.25">
      <c r="A487" s="15" t="s">
        <v>28</v>
      </c>
      <c r="B487" s="25" t="s">
        <v>490</v>
      </c>
      <c r="C487" s="26" t="s">
        <v>9</v>
      </c>
      <c r="D487" s="43" t="s">
        <v>97</v>
      </c>
      <c r="E487" s="38">
        <v>0</v>
      </c>
      <c r="F487" s="60"/>
      <c r="G487" s="59"/>
    </row>
    <row r="488" spans="1:7" ht="18" customHeight="1" x14ac:dyDescent="0.25">
      <c r="A488" s="13" t="s">
        <v>401</v>
      </c>
      <c r="B488" s="25" t="s">
        <v>400</v>
      </c>
      <c r="C488" s="26"/>
      <c r="D488" s="43"/>
      <c r="E488" s="38">
        <f>E489</f>
        <v>0</v>
      </c>
      <c r="F488" s="60"/>
      <c r="G488" s="59"/>
    </row>
    <row r="489" spans="1:7" x14ac:dyDescent="0.25">
      <c r="A489" s="15" t="s">
        <v>43</v>
      </c>
      <c r="B489" s="25" t="s">
        <v>400</v>
      </c>
      <c r="C489" s="26" t="s">
        <v>9</v>
      </c>
      <c r="D489" s="43"/>
      <c r="E489" s="38">
        <f>E490</f>
        <v>0</v>
      </c>
      <c r="F489" s="60"/>
      <c r="G489" s="59"/>
    </row>
    <row r="490" spans="1:7" ht="16.5" customHeight="1" x14ac:dyDescent="0.25">
      <c r="A490" s="19" t="s">
        <v>25</v>
      </c>
      <c r="B490" s="25" t="s">
        <v>400</v>
      </c>
      <c r="C490" s="26" t="s">
        <v>9</v>
      </c>
      <c r="D490" s="43" t="s">
        <v>93</v>
      </c>
      <c r="E490" s="38">
        <f>E491</f>
        <v>0</v>
      </c>
      <c r="F490" s="60"/>
      <c r="G490" s="59"/>
    </row>
    <row r="491" spans="1:7" ht="16.5" customHeight="1" x14ac:dyDescent="0.25">
      <c r="A491" s="15" t="s">
        <v>28</v>
      </c>
      <c r="B491" s="25" t="s">
        <v>400</v>
      </c>
      <c r="C491" s="26" t="s">
        <v>9</v>
      </c>
      <c r="D491" s="43" t="s">
        <v>97</v>
      </c>
      <c r="E491" s="38">
        <f>400000-60871.21-339128.79</f>
        <v>0</v>
      </c>
      <c r="F491" s="60"/>
      <c r="G491" s="59"/>
    </row>
    <row r="492" spans="1:7" ht="26.4" hidden="1" x14ac:dyDescent="0.25">
      <c r="A492" s="28" t="s">
        <v>340</v>
      </c>
      <c r="B492" s="25" t="s">
        <v>341</v>
      </c>
      <c r="C492" s="26"/>
      <c r="D492" s="43"/>
      <c r="E492" s="38">
        <f>E493</f>
        <v>0</v>
      </c>
      <c r="F492" s="60"/>
      <c r="G492" s="59"/>
    </row>
    <row r="493" spans="1:7" hidden="1" x14ac:dyDescent="0.25">
      <c r="A493" s="15" t="s">
        <v>43</v>
      </c>
      <c r="B493" s="25" t="s">
        <v>341</v>
      </c>
      <c r="C493" s="26" t="s">
        <v>9</v>
      </c>
      <c r="D493" s="43"/>
      <c r="E493" s="38">
        <f>E494</f>
        <v>0</v>
      </c>
      <c r="F493" s="60"/>
      <c r="G493" s="59"/>
    </row>
    <row r="494" spans="1:7" hidden="1" x14ac:dyDescent="0.25">
      <c r="A494" s="19" t="s">
        <v>25</v>
      </c>
      <c r="B494" s="25" t="s">
        <v>341</v>
      </c>
      <c r="C494" s="26" t="s">
        <v>9</v>
      </c>
      <c r="D494" s="43" t="s">
        <v>93</v>
      </c>
      <c r="E494" s="38">
        <f>E495</f>
        <v>0</v>
      </c>
      <c r="F494" s="60"/>
      <c r="G494" s="59"/>
    </row>
    <row r="495" spans="1:7" hidden="1" x14ac:dyDescent="0.25">
      <c r="A495" s="15" t="s">
        <v>28</v>
      </c>
      <c r="B495" s="25" t="s">
        <v>341</v>
      </c>
      <c r="C495" s="26" t="s">
        <v>9</v>
      </c>
      <c r="D495" s="43" t="s">
        <v>97</v>
      </c>
      <c r="E495" s="38">
        <v>0</v>
      </c>
      <c r="F495" s="60"/>
      <c r="G495" s="59"/>
    </row>
    <row r="496" spans="1:7" ht="26.4" hidden="1" x14ac:dyDescent="0.25">
      <c r="A496" s="13" t="s">
        <v>342</v>
      </c>
      <c r="B496" s="25" t="s">
        <v>343</v>
      </c>
      <c r="C496" s="26"/>
      <c r="D496" s="43"/>
      <c r="E496" s="38">
        <f t="shared" ref="E496:E498" si="3">E497</f>
        <v>0</v>
      </c>
      <c r="F496" s="60"/>
      <c r="G496" s="59"/>
    </row>
    <row r="497" spans="1:7" hidden="1" x14ac:dyDescent="0.25">
      <c r="A497" s="15" t="s">
        <v>43</v>
      </c>
      <c r="B497" s="25" t="s">
        <v>343</v>
      </c>
      <c r="C497" s="26" t="s">
        <v>9</v>
      </c>
      <c r="D497" s="43"/>
      <c r="E497" s="38">
        <f t="shared" si="3"/>
        <v>0</v>
      </c>
      <c r="F497" s="60"/>
      <c r="G497" s="59"/>
    </row>
    <row r="498" spans="1:7" hidden="1" x14ac:dyDescent="0.25">
      <c r="A498" s="19" t="s">
        <v>25</v>
      </c>
      <c r="B498" s="25" t="s">
        <v>343</v>
      </c>
      <c r="C498" s="26" t="s">
        <v>9</v>
      </c>
      <c r="D498" s="43" t="s">
        <v>93</v>
      </c>
      <c r="E498" s="38">
        <f t="shared" si="3"/>
        <v>0</v>
      </c>
      <c r="F498" s="60"/>
      <c r="G498" s="59"/>
    </row>
    <row r="499" spans="1:7" hidden="1" x14ac:dyDescent="0.25">
      <c r="A499" s="15" t="s">
        <v>28</v>
      </c>
      <c r="B499" s="25" t="s">
        <v>343</v>
      </c>
      <c r="C499" s="26" t="s">
        <v>9</v>
      </c>
      <c r="D499" s="43" t="s">
        <v>97</v>
      </c>
      <c r="E499" s="38">
        <v>0</v>
      </c>
      <c r="F499" s="60"/>
      <c r="G499" s="59"/>
    </row>
    <row r="500" spans="1:7" ht="26.4" hidden="1" x14ac:dyDescent="0.25">
      <c r="A500" s="13" t="s">
        <v>368</v>
      </c>
      <c r="B500" s="25" t="s">
        <v>345</v>
      </c>
      <c r="C500" s="26"/>
      <c r="D500" s="43"/>
      <c r="E500" s="38">
        <f t="shared" ref="E500:E502" si="4">E501</f>
        <v>0</v>
      </c>
      <c r="F500" s="60"/>
      <c r="G500" s="59"/>
    </row>
    <row r="501" spans="1:7" hidden="1" x14ac:dyDescent="0.25">
      <c r="A501" s="15" t="s">
        <v>43</v>
      </c>
      <c r="B501" s="25" t="s">
        <v>345</v>
      </c>
      <c r="C501" s="26" t="s">
        <v>9</v>
      </c>
      <c r="D501" s="43"/>
      <c r="E501" s="38">
        <f t="shared" si="4"/>
        <v>0</v>
      </c>
      <c r="F501" s="60"/>
      <c r="G501" s="59"/>
    </row>
    <row r="502" spans="1:7" hidden="1" x14ac:dyDescent="0.25">
      <c r="A502" s="19" t="s">
        <v>25</v>
      </c>
      <c r="B502" s="25" t="s">
        <v>345</v>
      </c>
      <c r="C502" s="26" t="s">
        <v>9</v>
      </c>
      <c r="D502" s="43" t="s">
        <v>93</v>
      </c>
      <c r="E502" s="38">
        <f t="shared" si="4"/>
        <v>0</v>
      </c>
      <c r="F502" s="60"/>
      <c r="G502" s="59"/>
    </row>
    <row r="503" spans="1:7" hidden="1" x14ac:dyDescent="0.25">
      <c r="A503" s="15" t="s">
        <v>28</v>
      </c>
      <c r="B503" s="25" t="s">
        <v>345</v>
      </c>
      <c r="C503" s="26" t="s">
        <v>9</v>
      </c>
      <c r="D503" s="43" t="s">
        <v>97</v>
      </c>
      <c r="E503" s="38">
        <v>0</v>
      </c>
      <c r="F503" s="60"/>
      <c r="G503" s="59"/>
    </row>
    <row r="504" spans="1:7" ht="31.5" customHeight="1" x14ac:dyDescent="0.25">
      <c r="A504" s="29" t="s">
        <v>205</v>
      </c>
      <c r="B504" s="25" t="s">
        <v>212</v>
      </c>
      <c r="C504" s="26"/>
      <c r="D504" s="43"/>
      <c r="E504" s="38">
        <f>E505</f>
        <v>50000</v>
      </c>
      <c r="F504" s="60"/>
      <c r="G504" s="59"/>
    </row>
    <row r="505" spans="1:7" ht="15" customHeight="1" x14ac:dyDescent="0.25">
      <c r="A505" s="29" t="s">
        <v>115</v>
      </c>
      <c r="B505" s="25" t="s">
        <v>318</v>
      </c>
      <c r="C505" s="26"/>
      <c r="D505" s="43"/>
      <c r="E505" s="38">
        <f>E506</f>
        <v>50000</v>
      </c>
      <c r="F505" s="60"/>
      <c r="G505" s="59"/>
    </row>
    <row r="506" spans="1:7" ht="15" customHeight="1" x14ac:dyDescent="0.25">
      <c r="A506" s="30" t="s">
        <v>43</v>
      </c>
      <c r="B506" s="25" t="s">
        <v>318</v>
      </c>
      <c r="C506" s="26" t="s">
        <v>9</v>
      </c>
      <c r="D506" s="43"/>
      <c r="E506" s="38">
        <f>E507</f>
        <v>50000</v>
      </c>
      <c r="F506" s="60"/>
      <c r="G506" s="59"/>
    </row>
    <row r="507" spans="1:7" ht="15" customHeight="1" x14ac:dyDescent="0.25">
      <c r="A507" s="15" t="s">
        <v>21</v>
      </c>
      <c r="B507" s="25" t="s">
        <v>318</v>
      </c>
      <c r="C507" s="26" t="s">
        <v>9</v>
      </c>
      <c r="D507" s="43" t="s">
        <v>86</v>
      </c>
      <c r="E507" s="38">
        <f>E508</f>
        <v>50000</v>
      </c>
      <c r="F507" s="60"/>
      <c r="G507" s="59"/>
    </row>
    <row r="508" spans="1:7" ht="15" customHeight="1" x14ac:dyDescent="0.25">
      <c r="A508" s="15" t="s">
        <v>24</v>
      </c>
      <c r="B508" s="25" t="s">
        <v>318</v>
      </c>
      <c r="C508" s="26" t="s">
        <v>9</v>
      </c>
      <c r="D508" s="43" t="s">
        <v>87</v>
      </c>
      <c r="E508" s="38">
        <v>50000</v>
      </c>
      <c r="F508" s="60"/>
      <c r="G508" s="59"/>
    </row>
    <row r="509" spans="1:7" ht="15" customHeight="1" x14ac:dyDescent="0.25">
      <c r="A509" s="13" t="s">
        <v>218</v>
      </c>
      <c r="B509" s="25" t="s">
        <v>279</v>
      </c>
      <c r="C509" s="26"/>
      <c r="D509" s="43"/>
      <c r="E509" s="38">
        <f>E510+E517</f>
        <v>6720243.4299999997</v>
      </c>
      <c r="F509" s="60"/>
      <c r="G509" s="59"/>
    </row>
    <row r="510" spans="1:7" ht="15" customHeight="1" x14ac:dyDescent="0.25">
      <c r="A510" s="13" t="s">
        <v>63</v>
      </c>
      <c r="B510" s="25" t="s">
        <v>280</v>
      </c>
      <c r="C510" s="26"/>
      <c r="D510" s="43"/>
      <c r="E510" s="38">
        <f>E511+E514</f>
        <v>6720243.4299999997</v>
      </c>
      <c r="F510" s="60"/>
      <c r="G510" s="59"/>
    </row>
    <row r="511" spans="1:7" ht="15" customHeight="1" x14ac:dyDescent="0.25">
      <c r="A511" s="15" t="s">
        <v>43</v>
      </c>
      <c r="B511" s="25" t="s">
        <v>280</v>
      </c>
      <c r="C511" s="26" t="s">
        <v>9</v>
      </c>
      <c r="D511" s="43"/>
      <c r="E511" s="38">
        <f>E512</f>
        <v>6720243.4299999997</v>
      </c>
      <c r="F511" s="60"/>
      <c r="G511" s="59"/>
    </row>
    <row r="512" spans="1:7" ht="15" customHeight="1" x14ac:dyDescent="0.25">
      <c r="A512" s="19" t="s">
        <v>25</v>
      </c>
      <c r="B512" s="25" t="s">
        <v>280</v>
      </c>
      <c r="C512" s="26" t="s">
        <v>9</v>
      </c>
      <c r="D512" s="43" t="s">
        <v>93</v>
      </c>
      <c r="E512" s="38">
        <f>E513</f>
        <v>6720243.4299999997</v>
      </c>
      <c r="F512" s="60"/>
      <c r="G512" s="59"/>
    </row>
    <row r="513" spans="1:7" ht="15" customHeight="1" x14ac:dyDescent="0.25">
      <c r="A513" s="15" t="s">
        <v>28</v>
      </c>
      <c r="B513" s="25" t="s">
        <v>280</v>
      </c>
      <c r="C513" s="26" t="s">
        <v>9</v>
      </c>
      <c r="D513" s="43" t="s">
        <v>97</v>
      </c>
      <c r="E513" s="38">
        <f>5820000+909760.79-268517.36-596400+855400</f>
        <v>6720243.4299999997</v>
      </c>
      <c r="F513" s="60"/>
      <c r="G513" s="59"/>
    </row>
    <row r="514" spans="1:7" ht="15" hidden="1" customHeight="1" x14ac:dyDescent="0.25">
      <c r="A514" s="15" t="s">
        <v>10</v>
      </c>
      <c r="B514" s="25" t="s">
        <v>280</v>
      </c>
      <c r="C514" s="26" t="s">
        <v>5</v>
      </c>
      <c r="D514" s="43"/>
      <c r="E514" s="38">
        <f>E515</f>
        <v>0</v>
      </c>
      <c r="F514" s="60"/>
      <c r="G514" s="59"/>
    </row>
    <row r="515" spans="1:7" ht="15" hidden="1" customHeight="1" x14ac:dyDescent="0.25">
      <c r="A515" s="19" t="s">
        <v>25</v>
      </c>
      <c r="B515" s="25" t="s">
        <v>280</v>
      </c>
      <c r="C515" s="26" t="s">
        <v>5</v>
      </c>
      <c r="D515" s="43" t="s">
        <v>93</v>
      </c>
      <c r="E515" s="38">
        <f>E516</f>
        <v>0</v>
      </c>
      <c r="F515" s="60"/>
      <c r="G515" s="59"/>
    </row>
    <row r="516" spans="1:7" ht="15" hidden="1" customHeight="1" x14ac:dyDescent="0.25">
      <c r="A516" s="15" t="s">
        <v>28</v>
      </c>
      <c r="B516" s="25" t="s">
        <v>280</v>
      </c>
      <c r="C516" s="26" t="s">
        <v>5</v>
      </c>
      <c r="D516" s="43" t="s">
        <v>97</v>
      </c>
      <c r="E516" s="38">
        <v>0</v>
      </c>
      <c r="F516" s="60"/>
      <c r="G516" s="59"/>
    </row>
    <row r="517" spans="1:7" ht="39.6" hidden="1" x14ac:dyDescent="0.25">
      <c r="A517" s="13" t="s">
        <v>365</v>
      </c>
      <c r="B517" s="25" t="s">
        <v>366</v>
      </c>
      <c r="C517" s="26"/>
      <c r="D517" s="43"/>
      <c r="E517" s="38">
        <f>E518</f>
        <v>0</v>
      </c>
      <c r="F517" s="60"/>
      <c r="G517" s="59"/>
    </row>
    <row r="518" spans="1:7" hidden="1" x14ac:dyDescent="0.25">
      <c r="A518" s="15" t="s">
        <v>43</v>
      </c>
      <c r="B518" s="25" t="s">
        <v>366</v>
      </c>
      <c r="C518" s="26" t="s">
        <v>9</v>
      </c>
      <c r="D518" s="43"/>
      <c r="E518" s="38">
        <f>E519</f>
        <v>0</v>
      </c>
      <c r="F518" s="60"/>
      <c r="G518" s="59"/>
    </row>
    <row r="519" spans="1:7" hidden="1" x14ac:dyDescent="0.25">
      <c r="A519" s="19" t="s">
        <v>25</v>
      </c>
      <c r="B519" s="25" t="s">
        <v>366</v>
      </c>
      <c r="C519" s="26" t="s">
        <v>9</v>
      </c>
      <c r="D519" s="43" t="s">
        <v>93</v>
      </c>
      <c r="E519" s="38">
        <f>E520</f>
        <v>0</v>
      </c>
      <c r="F519" s="60"/>
      <c r="G519" s="59"/>
    </row>
    <row r="520" spans="1:7" hidden="1" x14ac:dyDescent="0.25">
      <c r="A520" s="15" t="s">
        <v>28</v>
      </c>
      <c r="B520" s="25" t="s">
        <v>366</v>
      </c>
      <c r="C520" s="26" t="s">
        <v>9</v>
      </c>
      <c r="D520" s="43" t="s">
        <v>97</v>
      </c>
      <c r="E520" s="38">
        <v>0</v>
      </c>
      <c r="F520" s="60"/>
      <c r="G520" s="59"/>
    </row>
    <row r="521" spans="1:7" ht="26.4" x14ac:dyDescent="0.25">
      <c r="A521" s="13" t="s">
        <v>220</v>
      </c>
      <c r="B521" s="25" t="s">
        <v>281</v>
      </c>
      <c r="C521" s="26"/>
      <c r="D521" s="43"/>
      <c r="E521" s="38">
        <f>E522+E526+E534+E530</f>
        <v>90000</v>
      </c>
      <c r="F521" s="60"/>
      <c r="G521" s="59"/>
    </row>
    <row r="522" spans="1:7" x14ac:dyDescent="0.25">
      <c r="A522" s="13" t="s">
        <v>64</v>
      </c>
      <c r="B522" s="25" t="s">
        <v>282</v>
      </c>
      <c r="C522" s="26"/>
      <c r="D522" s="43"/>
      <c r="E522" s="38">
        <f>E523</f>
        <v>90000</v>
      </c>
      <c r="F522" s="60"/>
      <c r="G522" s="59"/>
    </row>
    <row r="523" spans="1:7" x14ac:dyDescent="0.25">
      <c r="A523" s="15" t="s">
        <v>43</v>
      </c>
      <c r="B523" s="25" t="s">
        <v>282</v>
      </c>
      <c r="C523" s="26" t="s">
        <v>9</v>
      </c>
      <c r="D523" s="43"/>
      <c r="E523" s="38">
        <f>E524</f>
        <v>90000</v>
      </c>
      <c r="F523" s="60"/>
      <c r="G523" s="59"/>
    </row>
    <row r="524" spans="1:7" x14ac:dyDescent="0.25">
      <c r="A524" s="19" t="s">
        <v>25</v>
      </c>
      <c r="B524" s="25" t="s">
        <v>282</v>
      </c>
      <c r="C524" s="26" t="s">
        <v>9</v>
      </c>
      <c r="D524" s="43" t="s">
        <v>93</v>
      </c>
      <c r="E524" s="38">
        <f>E525</f>
        <v>90000</v>
      </c>
      <c r="F524" s="60"/>
      <c r="G524" s="59"/>
    </row>
    <row r="525" spans="1:7" x14ac:dyDescent="0.25">
      <c r="A525" s="15" t="s">
        <v>28</v>
      </c>
      <c r="B525" s="25" t="s">
        <v>282</v>
      </c>
      <c r="C525" s="26" t="s">
        <v>9</v>
      </c>
      <c r="D525" s="43" t="s">
        <v>97</v>
      </c>
      <c r="E525" s="38">
        <v>90000</v>
      </c>
      <c r="F525" s="60"/>
      <c r="G525" s="59"/>
    </row>
    <row r="526" spans="1:7" hidden="1" x14ac:dyDescent="0.25">
      <c r="A526" s="15" t="s">
        <v>505</v>
      </c>
      <c r="B526" s="25" t="s">
        <v>506</v>
      </c>
      <c r="C526" s="26"/>
      <c r="D526" s="43"/>
      <c r="E526" s="38">
        <f>E527</f>
        <v>-2.9558577807620168E-12</v>
      </c>
      <c r="F526" s="60"/>
      <c r="G526" s="59"/>
    </row>
    <row r="527" spans="1:7" hidden="1" x14ac:dyDescent="0.25">
      <c r="A527" s="15" t="s">
        <v>43</v>
      </c>
      <c r="B527" s="25" t="s">
        <v>506</v>
      </c>
      <c r="C527" s="26" t="s">
        <v>9</v>
      </c>
      <c r="D527" s="43"/>
      <c r="E527" s="38">
        <f>E528</f>
        <v>-2.9558577807620168E-12</v>
      </c>
      <c r="F527" s="60"/>
      <c r="G527" s="59"/>
    </row>
    <row r="528" spans="1:7" hidden="1" x14ac:dyDescent="0.25">
      <c r="A528" s="19" t="s">
        <v>25</v>
      </c>
      <c r="B528" s="25" t="s">
        <v>506</v>
      </c>
      <c r="C528" s="26" t="s">
        <v>9</v>
      </c>
      <c r="D528" s="43" t="s">
        <v>93</v>
      </c>
      <c r="E528" s="38">
        <f>E529</f>
        <v>-2.9558577807620168E-12</v>
      </c>
      <c r="F528" s="60"/>
      <c r="G528" s="59"/>
    </row>
    <row r="529" spans="1:7" hidden="1" x14ac:dyDescent="0.25">
      <c r="A529" s="15" t="s">
        <v>28</v>
      </c>
      <c r="B529" s="25" t="s">
        <v>506</v>
      </c>
      <c r="C529" s="26" t="s">
        <v>9</v>
      </c>
      <c r="D529" s="43" t="s">
        <v>97</v>
      </c>
      <c r="E529" s="38">
        <f>50000-14193.55-15000-19000-1806.45</f>
        <v>-2.9558577807620168E-12</v>
      </c>
      <c r="F529" s="60"/>
      <c r="G529" s="59"/>
    </row>
    <row r="530" spans="1:7" ht="31.5" hidden="1" customHeight="1" x14ac:dyDescent="0.25">
      <c r="A530" s="15" t="s">
        <v>422</v>
      </c>
      <c r="B530" s="25" t="s">
        <v>369</v>
      </c>
      <c r="C530" s="26"/>
      <c r="D530" s="43"/>
      <c r="E530" s="38">
        <f>E531</f>
        <v>0</v>
      </c>
      <c r="F530" s="60"/>
      <c r="G530" s="59"/>
    </row>
    <row r="531" spans="1:7" hidden="1" x14ac:dyDescent="0.25">
      <c r="A531" s="15" t="s">
        <v>43</v>
      </c>
      <c r="B531" s="25" t="s">
        <v>369</v>
      </c>
      <c r="C531" s="26" t="s">
        <v>9</v>
      </c>
      <c r="D531" s="43"/>
      <c r="E531" s="38">
        <f>E532</f>
        <v>0</v>
      </c>
      <c r="F531" s="60"/>
      <c r="G531" s="59"/>
    </row>
    <row r="532" spans="1:7" hidden="1" x14ac:dyDescent="0.25">
      <c r="A532" s="19" t="s">
        <v>25</v>
      </c>
      <c r="B532" s="25" t="s">
        <v>369</v>
      </c>
      <c r="C532" s="26" t="s">
        <v>9</v>
      </c>
      <c r="D532" s="43" t="s">
        <v>93</v>
      </c>
      <c r="E532" s="38">
        <f>E533</f>
        <v>0</v>
      </c>
      <c r="F532" s="60"/>
      <c r="G532" s="59"/>
    </row>
    <row r="533" spans="1:7" hidden="1" x14ac:dyDescent="0.25">
      <c r="A533" s="15" t="s">
        <v>28</v>
      </c>
      <c r="B533" s="25" t="s">
        <v>369</v>
      </c>
      <c r="C533" s="26" t="s">
        <v>9</v>
      </c>
      <c r="D533" s="43" t="s">
        <v>97</v>
      </c>
      <c r="E533" s="38">
        <v>0</v>
      </c>
      <c r="F533" s="60"/>
      <c r="G533" s="59"/>
    </row>
    <row r="534" spans="1:7" ht="31.5" hidden="1" customHeight="1" x14ac:dyDescent="0.25">
      <c r="A534" s="13" t="s">
        <v>423</v>
      </c>
      <c r="B534" s="25" t="s">
        <v>370</v>
      </c>
      <c r="C534" s="26"/>
      <c r="D534" s="43"/>
      <c r="E534" s="38">
        <f>E535</f>
        <v>0</v>
      </c>
      <c r="F534" s="60"/>
      <c r="G534" s="59"/>
    </row>
    <row r="535" spans="1:7" hidden="1" x14ac:dyDescent="0.25">
      <c r="A535" s="15" t="s">
        <v>43</v>
      </c>
      <c r="B535" s="25" t="s">
        <v>370</v>
      </c>
      <c r="C535" s="26" t="s">
        <v>9</v>
      </c>
      <c r="D535" s="43"/>
      <c r="E535" s="38">
        <f>E536</f>
        <v>0</v>
      </c>
      <c r="F535" s="60"/>
      <c r="G535" s="59"/>
    </row>
    <row r="536" spans="1:7" hidden="1" x14ac:dyDescent="0.25">
      <c r="A536" s="19" t="s">
        <v>25</v>
      </c>
      <c r="B536" s="25" t="s">
        <v>370</v>
      </c>
      <c r="C536" s="26" t="s">
        <v>9</v>
      </c>
      <c r="D536" s="43" t="s">
        <v>93</v>
      </c>
      <c r="E536" s="38">
        <f>E537</f>
        <v>0</v>
      </c>
      <c r="F536" s="60"/>
      <c r="G536" s="59"/>
    </row>
    <row r="537" spans="1:7" hidden="1" x14ac:dyDescent="0.25">
      <c r="A537" s="15" t="s">
        <v>28</v>
      </c>
      <c r="B537" s="25" t="s">
        <v>370</v>
      </c>
      <c r="C537" s="26" t="s">
        <v>9</v>
      </c>
      <c r="D537" s="43" t="s">
        <v>97</v>
      </c>
      <c r="E537" s="38">
        <f>559333.33-559333.33</f>
        <v>0</v>
      </c>
      <c r="F537" s="60"/>
      <c r="G537" s="59"/>
    </row>
    <row r="538" spans="1:7" ht="26.4" x14ac:dyDescent="0.25">
      <c r="A538" s="16" t="s">
        <v>465</v>
      </c>
      <c r="B538" s="25" t="s">
        <v>287</v>
      </c>
      <c r="C538" s="26"/>
      <c r="D538" s="43"/>
      <c r="E538" s="38">
        <f>E539</f>
        <v>1285425</v>
      </c>
      <c r="F538" s="60"/>
      <c r="G538" s="59"/>
    </row>
    <row r="539" spans="1:7" ht="26.4" x14ac:dyDescent="0.25">
      <c r="A539" s="19" t="s">
        <v>466</v>
      </c>
      <c r="B539" s="25" t="s">
        <v>523</v>
      </c>
      <c r="C539" s="26"/>
      <c r="D539" s="43"/>
      <c r="E539" s="38">
        <f>E540</f>
        <v>1285425</v>
      </c>
      <c r="F539" s="60"/>
      <c r="G539" s="59"/>
    </row>
    <row r="540" spans="1:7" x14ac:dyDescent="0.25">
      <c r="A540" s="15" t="s">
        <v>43</v>
      </c>
      <c r="B540" s="25" t="s">
        <v>523</v>
      </c>
      <c r="C540" s="26" t="s">
        <v>9</v>
      </c>
      <c r="D540" s="43"/>
      <c r="E540" s="38">
        <f>E541</f>
        <v>1285425</v>
      </c>
      <c r="F540" s="60"/>
      <c r="G540" s="59"/>
    </row>
    <row r="541" spans="1:7" x14ac:dyDescent="0.25">
      <c r="A541" s="15" t="s">
        <v>21</v>
      </c>
      <c r="B541" s="25" t="s">
        <v>523</v>
      </c>
      <c r="C541" s="26" t="s">
        <v>9</v>
      </c>
      <c r="D541" s="43" t="s">
        <v>86</v>
      </c>
      <c r="E541" s="38">
        <f>E542</f>
        <v>1285425</v>
      </c>
      <c r="F541" s="60"/>
      <c r="G541" s="59"/>
    </row>
    <row r="542" spans="1:7" x14ac:dyDescent="0.25">
      <c r="A542" s="15" t="s">
        <v>117</v>
      </c>
      <c r="B542" s="25" t="s">
        <v>523</v>
      </c>
      <c r="C542" s="26" t="s">
        <v>9</v>
      </c>
      <c r="D542" s="43" t="s">
        <v>116</v>
      </c>
      <c r="E542" s="22">
        <v>1285425</v>
      </c>
      <c r="F542" s="60"/>
      <c r="G542" s="59"/>
    </row>
    <row r="543" spans="1:7" ht="28.5" hidden="1" customHeight="1" x14ac:dyDescent="0.25">
      <c r="A543" s="15" t="s">
        <v>416</v>
      </c>
      <c r="B543" s="25" t="s">
        <v>289</v>
      </c>
      <c r="C543" s="26"/>
      <c r="D543" s="43"/>
      <c r="E543" s="38">
        <f>E544+E548</f>
        <v>0</v>
      </c>
      <c r="F543" s="60"/>
      <c r="G543" s="59"/>
    </row>
    <row r="544" spans="1:7" ht="26.4" hidden="1" x14ac:dyDescent="0.25">
      <c r="A544" s="15" t="s">
        <v>256</v>
      </c>
      <c r="B544" s="25" t="s">
        <v>288</v>
      </c>
      <c r="C544" s="26"/>
      <c r="D544" s="43"/>
      <c r="E544" s="27">
        <f>E545</f>
        <v>0</v>
      </c>
      <c r="F544" s="60"/>
      <c r="G544" s="59"/>
    </row>
    <row r="545" spans="1:7" ht="26.4" hidden="1" x14ac:dyDescent="0.25">
      <c r="A545" s="15" t="s">
        <v>61</v>
      </c>
      <c r="B545" s="25" t="s">
        <v>288</v>
      </c>
      <c r="C545" s="26" t="s">
        <v>41</v>
      </c>
      <c r="D545" s="43"/>
      <c r="E545" s="27">
        <f>E546</f>
        <v>0</v>
      </c>
      <c r="F545" s="60"/>
      <c r="G545" s="59"/>
    </row>
    <row r="546" spans="1:7" hidden="1" x14ac:dyDescent="0.25">
      <c r="A546" s="19" t="s">
        <v>25</v>
      </c>
      <c r="B546" s="25" t="s">
        <v>288</v>
      </c>
      <c r="C546" s="26" t="s">
        <v>41</v>
      </c>
      <c r="D546" s="43" t="s">
        <v>93</v>
      </c>
      <c r="E546" s="27">
        <f>E547</f>
        <v>0</v>
      </c>
      <c r="F546" s="60"/>
      <c r="G546" s="59"/>
    </row>
    <row r="547" spans="1:7" hidden="1" x14ac:dyDescent="0.25">
      <c r="A547" s="34" t="s">
        <v>26</v>
      </c>
      <c r="B547" s="25" t="s">
        <v>288</v>
      </c>
      <c r="C547" s="26" t="s">
        <v>41</v>
      </c>
      <c r="D547" s="43" t="s">
        <v>95</v>
      </c>
      <c r="E547" s="22">
        <v>0</v>
      </c>
      <c r="F547" s="60"/>
      <c r="G547" s="59"/>
    </row>
    <row r="548" spans="1:7" ht="26.4" hidden="1" x14ac:dyDescent="0.25">
      <c r="A548" s="15" t="s">
        <v>326</v>
      </c>
      <c r="B548" s="25" t="s">
        <v>290</v>
      </c>
      <c r="C548" s="26"/>
      <c r="D548" s="43"/>
      <c r="E548" s="38">
        <f>E549</f>
        <v>0</v>
      </c>
      <c r="F548" s="60"/>
      <c r="G548" s="59"/>
    </row>
    <row r="549" spans="1:7" ht="26.4" hidden="1" x14ac:dyDescent="0.25">
      <c r="A549" s="15" t="s">
        <v>61</v>
      </c>
      <c r="B549" s="25" t="s">
        <v>290</v>
      </c>
      <c r="C549" s="26" t="s">
        <v>41</v>
      </c>
      <c r="D549" s="43"/>
      <c r="E549" s="38">
        <f>E550</f>
        <v>0</v>
      </c>
      <c r="F549" s="60"/>
      <c r="G549" s="59"/>
    </row>
    <row r="550" spans="1:7" hidden="1" x14ac:dyDescent="0.25">
      <c r="A550" s="19" t="s">
        <v>25</v>
      </c>
      <c r="B550" s="25" t="s">
        <v>290</v>
      </c>
      <c r="C550" s="26" t="s">
        <v>41</v>
      </c>
      <c r="D550" s="43" t="s">
        <v>93</v>
      </c>
      <c r="E550" s="38">
        <f>E551</f>
        <v>0</v>
      </c>
      <c r="F550" s="60"/>
      <c r="G550" s="59"/>
    </row>
    <row r="551" spans="1:7" hidden="1" x14ac:dyDescent="0.25">
      <c r="A551" s="34" t="s">
        <v>26</v>
      </c>
      <c r="B551" s="25" t="s">
        <v>290</v>
      </c>
      <c r="C551" s="26" t="s">
        <v>41</v>
      </c>
      <c r="D551" s="43" t="s">
        <v>95</v>
      </c>
      <c r="E551" s="22">
        <f>161101.75-14511.98-146589.77</f>
        <v>0</v>
      </c>
      <c r="F551" s="60"/>
      <c r="G551" s="59"/>
    </row>
    <row r="552" spans="1:7" ht="26.4" hidden="1" x14ac:dyDescent="0.25">
      <c r="A552" s="16" t="s">
        <v>569</v>
      </c>
      <c r="B552" s="25" t="s">
        <v>570</v>
      </c>
      <c r="C552" s="26"/>
      <c r="D552" s="43"/>
      <c r="E552" s="38">
        <f>E553</f>
        <v>0</v>
      </c>
      <c r="F552" s="60"/>
      <c r="G552" s="59"/>
    </row>
    <row r="553" spans="1:7" ht="15.6" hidden="1" customHeight="1" x14ac:dyDescent="0.25">
      <c r="A553" s="15" t="s">
        <v>572</v>
      </c>
      <c r="B553" s="25" t="s">
        <v>571</v>
      </c>
      <c r="C553" s="26"/>
      <c r="D553" s="43"/>
      <c r="E553" s="38">
        <f>E554</f>
        <v>0</v>
      </c>
      <c r="F553" s="60"/>
      <c r="G553" s="59"/>
    </row>
    <row r="554" spans="1:7" hidden="1" x14ac:dyDescent="0.25">
      <c r="A554" s="15" t="s">
        <v>43</v>
      </c>
      <c r="B554" s="25" t="s">
        <v>571</v>
      </c>
      <c r="C554" s="26" t="s">
        <v>9</v>
      </c>
      <c r="D554" s="43"/>
      <c r="E554" s="38">
        <f>E555</f>
        <v>0</v>
      </c>
      <c r="F554" s="60"/>
      <c r="G554" s="59"/>
    </row>
    <row r="555" spans="1:7" hidden="1" x14ac:dyDescent="0.25">
      <c r="A555" s="19" t="s">
        <v>25</v>
      </c>
      <c r="B555" s="25" t="s">
        <v>571</v>
      </c>
      <c r="C555" s="26" t="s">
        <v>9</v>
      </c>
      <c r="D555" s="43" t="s">
        <v>93</v>
      </c>
      <c r="E555" s="38">
        <f>E556</f>
        <v>0</v>
      </c>
      <c r="F555" s="60"/>
      <c r="G555" s="59"/>
    </row>
    <row r="556" spans="1:7" hidden="1" x14ac:dyDescent="0.25">
      <c r="A556" s="15" t="s">
        <v>28</v>
      </c>
      <c r="B556" s="25" t="s">
        <v>571</v>
      </c>
      <c r="C556" s="26" t="s">
        <v>9</v>
      </c>
      <c r="D556" s="43" t="s">
        <v>97</v>
      </c>
      <c r="E556" s="22">
        <v>0</v>
      </c>
      <c r="F556" s="60"/>
      <c r="G556" s="59"/>
    </row>
    <row r="557" spans="1:7" ht="27" customHeight="1" x14ac:dyDescent="0.25">
      <c r="A557" s="16" t="s">
        <v>213</v>
      </c>
      <c r="B557" s="25" t="s">
        <v>258</v>
      </c>
      <c r="C557" s="26"/>
      <c r="D557" s="43"/>
      <c r="E557" s="38">
        <f>E558+E571</f>
        <v>12347.419999999998</v>
      </c>
      <c r="F557" s="60"/>
      <c r="G557" s="59"/>
    </row>
    <row r="558" spans="1:7" ht="44.25" customHeight="1" x14ac:dyDescent="0.25">
      <c r="A558" s="16" t="s">
        <v>214</v>
      </c>
      <c r="B558" s="25" t="s">
        <v>285</v>
      </c>
      <c r="C558" s="26"/>
      <c r="D558" s="43"/>
      <c r="E558" s="38">
        <f>E559+E563+E567</f>
        <v>12347.419999999998</v>
      </c>
      <c r="F558" s="60"/>
      <c r="G558" s="59"/>
    </row>
    <row r="559" spans="1:7" ht="15" customHeight="1" x14ac:dyDescent="0.25">
      <c r="A559" s="13" t="s">
        <v>403</v>
      </c>
      <c r="B559" s="25" t="s">
        <v>402</v>
      </c>
      <c r="C559" s="26"/>
      <c r="D559" s="43"/>
      <c r="E559" s="38">
        <f>E560</f>
        <v>12347.419999999998</v>
      </c>
      <c r="F559" s="60"/>
      <c r="G559" s="59"/>
    </row>
    <row r="560" spans="1:7" x14ac:dyDescent="0.25">
      <c r="A560" s="15" t="s">
        <v>43</v>
      </c>
      <c r="B560" s="25" t="s">
        <v>402</v>
      </c>
      <c r="C560" s="26" t="s">
        <v>9</v>
      </c>
      <c r="D560" s="43"/>
      <c r="E560" s="38">
        <f>E561</f>
        <v>12347.419999999998</v>
      </c>
      <c r="F560" s="60"/>
      <c r="G560" s="59"/>
    </row>
    <row r="561" spans="1:8" x14ac:dyDescent="0.25">
      <c r="A561" s="19" t="s">
        <v>25</v>
      </c>
      <c r="B561" s="25" t="s">
        <v>402</v>
      </c>
      <c r="C561" s="26" t="s">
        <v>9</v>
      </c>
      <c r="D561" s="43" t="s">
        <v>93</v>
      </c>
      <c r="E561" s="38">
        <f>E562</f>
        <v>12347.419999999998</v>
      </c>
      <c r="F561" s="60"/>
      <c r="G561" s="59"/>
    </row>
    <row r="562" spans="1:8" x14ac:dyDescent="0.25">
      <c r="A562" s="34" t="s">
        <v>27</v>
      </c>
      <c r="B562" s="25" t="s">
        <v>402</v>
      </c>
      <c r="C562" s="26" t="s">
        <v>9</v>
      </c>
      <c r="D562" s="43" t="s">
        <v>94</v>
      </c>
      <c r="E562" s="38">
        <f>50000-37652.58</f>
        <v>12347.419999999998</v>
      </c>
      <c r="F562" s="60"/>
      <c r="G562" s="59"/>
    </row>
    <row r="563" spans="1:8" ht="39.6" hidden="1" x14ac:dyDescent="0.25">
      <c r="A563" s="13" t="s">
        <v>492</v>
      </c>
      <c r="B563" s="25" t="s">
        <v>493</v>
      </c>
      <c r="C563" s="26"/>
      <c r="D563" s="43"/>
      <c r="E563" s="38">
        <f>E564</f>
        <v>0</v>
      </c>
      <c r="F563" s="60"/>
      <c r="G563" s="59"/>
    </row>
    <row r="564" spans="1:8" hidden="1" x14ac:dyDescent="0.25">
      <c r="A564" s="15" t="s">
        <v>43</v>
      </c>
      <c r="B564" s="25" t="s">
        <v>493</v>
      </c>
      <c r="C564" s="26" t="s">
        <v>9</v>
      </c>
      <c r="D564" s="43"/>
      <c r="E564" s="38">
        <f>E565</f>
        <v>0</v>
      </c>
      <c r="F564" s="60"/>
      <c r="G564" s="59"/>
    </row>
    <row r="565" spans="1:8" hidden="1" x14ac:dyDescent="0.25">
      <c r="A565" s="19" t="s">
        <v>25</v>
      </c>
      <c r="B565" s="25" t="s">
        <v>493</v>
      </c>
      <c r="C565" s="26" t="s">
        <v>9</v>
      </c>
      <c r="D565" s="43" t="s">
        <v>93</v>
      </c>
      <c r="E565" s="38">
        <f>E566</f>
        <v>0</v>
      </c>
      <c r="F565" s="60"/>
      <c r="G565" s="59"/>
    </row>
    <row r="566" spans="1:8" hidden="1" x14ac:dyDescent="0.25">
      <c r="A566" s="34" t="s">
        <v>27</v>
      </c>
      <c r="B566" s="25" t="s">
        <v>493</v>
      </c>
      <c r="C566" s="26" t="s">
        <v>9</v>
      </c>
      <c r="D566" s="43" t="s">
        <v>94</v>
      </c>
      <c r="E566" s="38">
        <v>0</v>
      </c>
      <c r="F566" s="60"/>
      <c r="G566" s="59"/>
    </row>
    <row r="567" spans="1:8" ht="26.4" hidden="1" x14ac:dyDescent="0.25">
      <c r="A567" s="13" t="s">
        <v>595</v>
      </c>
      <c r="B567" s="25" t="s">
        <v>594</v>
      </c>
      <c r="C567" s="26"/>
      <c r="D567" s="43"/>
      <c r="E567" s="38">
        <f>E568</f>
        <v>0</v>
      </c>
      <c r="F567" s="60"/>
      <c r="G567" s="59"/>
    </row>
    <row r="568" spans="1:8" hidden="1" x14ac:dyDescent="0.25">
      <c r="A568" s="15" t="s">
        <v>43</v>
      </c>
      <c r="B568" s="25" t="s">
        <v>594</v>
      </c>
      <c r="C568" s="26" t="s">
        <v>9</v>
      </c>
      <c r="D568" s="43"/>
      <c r="E568" s="38">
        <f>E569</f>
        <v>0</v>
      </c>
      <c r="F568" s="60"/>
      <c r="G568" s="59"/>
    </row>
    <row r="569" spans="1:8" hidden="1" x14ac:dyDescent="0.25">
      <c r="A569" s="19" t="s">
        <v>25</v>
      </c>
      <c r="B569" s="25" t="s">
        <v>594</v>
      </c>
      <c r="C569" s="26" t="s">
        <v>9</v>
      </c>
      <c r="D569" s="43" t="s">
        <v>93</v>
      </c>
      <c r="E569" s="38">
        <f>E570</f>
        <v>0</v>
      </c>
      <c r="F569" s="60"/>
      <c r="G569" s="59"/>
    </row>
    <row r="570" spans="1:8" hidden="1" x14ac:dyDescent="0.25">
      <c r="A570" s="34" t="s">
        <v>27</v>
      </c>
      <c r="B570" s="25" t="s">
        <v>594</v>
      </c>
      <c r="C570" s="26" t="s">
        <v>9</v>
      </c>
      <c r="D570" s="43" t="s">
        <v>94</v>
      </c>
      <c r="E570" s="38">
        <v>0</v>
      </c>
      <c r="F570" s="60"/>
      <c r="G570" s="59"/>
    </row>
    <row r="571" spans="1:8" ht="26.4" hidden="1" x14ac:dyDescent="0.25">
      <c r="A571" s="13" t="s">
        <v>215</v>
      </c>
      <c r="B571" s="25" t="s">
        <v>286</v>
      </c>
      <c r="C571" s="26"/>
      <c r="D571" s="43"/>
      <c r="E571" s="38">
        <f>E576+E572</f>
        <v>0</v>
      </c>
      <c r="F571" s="60"/>
      <c r="G571" s="59"/>
    </row>
    <row r="572" spans="1:8" ht="39.6" hidden="1" x14ac:dyDescent="0.25">
      <c r="A572" s="13" t="s">
        <v>539</v>
      </c>
      <c r="B572" s="25" t="s">
        <v>538</v>
      </c>
      <c r="C572" s="26"/>
      <c r="D572" s="43"/>
      <c r="E572" s="38">
        <f>E573</f>
        <v>0</v>
      </c>
      <c r="F572" s="60"/>
      <c r="G572" s="59"/>
    </row>
    <row r="573" spans="1:8" hidden="1" x14ac:dyDescent="0.25">
      <c r="A573" s="13" t="s">
        <v>10</v>
      </c>
      <c r="B573" s="25" t="s">
        <v>538</v>
      </c>
      <c r="C573" s="26" t="s">
        <v>5</v>
      </c>
      <c r="D573" s="43"/>
      <c r="E573" s="38">
        <f>E574</f>
        <v>0</v>
      </c>
      <c r="F573" s="60"/>
      <c r="G573" s="59"/>
    </row>
    <row r="574" spans="1:8" hidden="1" x14ac:dyDescent="0.25">
      <c r="A574" s="19" t="s">
        <v>25</v>
      </c>
      <c r="B574" s="25" t="s">
        <v>538</v>
      </c>
      <c r="C574" s="26" t="s">
        <v>5</v>
      </c>
      <c r="D574" s="43" t="s">
        <v>93</v>
      </c>
      <c r="E574" s="38">
        <f>E575</f>
        <v>0</v>
      </c>
      <c r="F574" s="60"/>
      <c r="G574" s="59"/>
    </row>
    <row r="575" spans="1:8" hidden="1" x14ac:dyDescent="0.25">
      <c r="A575" s="34" t="s">
        <v>27</v>
      </c>
      <c r="B575" s="25" t="s">
        <v>538</v>
      </c>
      <c r="C575" s="26" t="s">
        <v>5</v>
      </c>
      <c r="D575" s="43" t="s">
        <v>94</v>
      </c>
      <c r="E575" s="38">
        <v>0</v>
      </c>
      <c r="F575" s="59"/>
      <c r="G575" s="59"/>
      <c r="H575" s="67"/>
    </row>
    <row r="576" spans="1:8" ht="52.8" hidden="1" x14ac:dyDescent="0.25">
      <c r="A576" s="13" t="s">
        <v>516</v>
      </c>
      <c r="B576" s="25" t="s">
        <v>515</v>
      </c>
      <c r="C576" s="26"/>
      <c r="D576" s="43"/>
      <c r="E576" s="38">
        <f>E577</f>
        <v>0</v>
      </c>
      <c r="F576" s="60"/>
      <c r="G576" s="59"/>
    </row>
    <row r="577" spans="1:8" hidden="1" x14ac:dyDescent="0.25">
      <c r="A577" s="13" t="s">
        <v>10</v>
      </c>
      <c r="B577" s="25" t="s">
        <v>515</v>
      </c>
      <c r="C577" s="26" t="s">
        <v>5</v>
      </c>
      <c r="D577" s="43"/>
      <c r="E577" s="38">
        <f>E578</f>
        <v>0</v>
      </c>
      <c r="F577" s="60"/>
      <c r="G577" s="59"/>
    </row>
    <row r="578" spans="1:8" hidden="1" x14ac:dyDescent="0.25">
      <c r="A578" s="19" t="s">
        <v>25</v>
      </c>
      <c r="B578" s="25" t="s">
        <v>515</v>
      </c>
      <c r="C578" s="26" t="s">
        <v>5</v>
      </c>
      <c r="D578" s="43" t="s">
        <v>93</v>
      </c>
      <c r="E578" s="38">
        <f>E579</f>
        <v>0</v>
      </c>
      <c r="F578" s="60"/>
      <c r="G578" s="59"/>
    </row>
    <row r="579" spans="1:8" hidden="1" x14ac:dyDescent="0.25">
      <c r="A579" s="34" t="s">
        <v>27</v>
      </c>
      <c r="B579" s="25" t="s">
        <v>515</v>
      </c>
      <c r="C579" s="26" t="s">
        <v>5</v>
      </c>
      <c r="D579" s="43" t="s">
        <v>94</v>
      </c>
      <c r="E579" s="38">
        <v>0</v>
      </c>
      <c r="F579" s="59"/>
      <c r="G579" s="59"/>
      <c r="H579" s="67"/>
    </row>
    <row r="580" spans="1:8" ht="26.4" hidden="1" x14ac:dyDescent="0.25">
      <c r="A580" s="15" t="s">
        <v>362</v>
      </c>
      <c r="B580" s="25" t="s">
        <v>363</v>
      </c>
      <c r="C580" s="26"/>
      <c r="D580" s="43"/>
      <c r="E580" s="38">
        <f>E581</f>
        <v>0</v>
      </c>
      <c r="F580" s="59"/>
      <c r="G580" s="59"/>
      <c r="H580" s="67"/>
    </row>
    <row r="581" spans="1:8" hidden="1" x14ac:dyDescent="0.25">
      <c r="A581" s="15" t="s">
        <v>44</v>
      </c>
      <c r="B581" s="25" t="s">
        <v>364</v>
      </c>
      <c r="C581" s="26"/>
      <c r="D581" s="43"/>
      <c r="E581" s="38">
        <f>E582</f>
        <v>0</v>
      </c>
      <c r="F581" s="59"/>
      <c r="G581" s="59"/>
      <c r="H581" s="67"/>
    </row>
    <row r="582" spans="1:8" hidden="1" x14ac:dyDescent="0.25">
      <c r="A582" s="15" t="s">
        <v>43</v>
      </c>
      <c r="B582" s="25" t="s">
        <v>364</v>
      </c>
      <c r="C582" s="26" t="s">
        <v>9</v>
      </c>
      <c r="D582" s="43"/>
      <c r="E582" s="38">
        <f>E583</f>
        <v>0</v>
      </c>
      <c r="F582" s="59"/>
      <c r="G582" s="59"/>
      <c r="H582" s="67"/>
    </row>
    <row r="583" spans="1:8" hidden="1" x14ac:dyDescent="0.25">
      <c r="A583" s="19" t="s">
        <v>25</v>
      </c>
      <c r="B583" s="25" t="s">
        <v>364</v>
      </c>
      <c r="C583" s="26" t="s">
        <v>9</v>
      </c>
      <c r="D583" s="43" t="s">
        <v>93</v>
      </c>
      <c r="E583" s="38">
        <f>E584</f>
        <v>0</v>
      </c>
      <c r="F583" s="59"/>
      <c r="G583" s="59"/>
      <c r="H583" s="67"/>
    </row>
    <row r="584" spans="1:8" hidden="1" x14ac:dyDescent="0.25">
      <c r="A584" s="34" t="s">
        <v>27</v>
      </c>
      <c r="B584" s="25" t="s">
        <v>364</v>
      </c>
      <c r="C584" s="26" t="s">
        <v>9</v>
      </c>
      <c r="D584" s="43" t="s">
        <v>94</v>
      </c>
      <c r="E584" s="38">
        <f>450000-85499.52-51500-313000.48</f>
        <v>0</v>
      </c>
      <c r="F584" s="59"/>
      <c r="G584" s="59"/>
      <c r="H584" s="67"/>
    </row>
    <row r="585" spans="1:8" ht="40.5" customHeight="1" x14ac:dyDescent="0.25">
      <c r="A585" s="16" t="s">
        <v>249</v>
      </c>
      <c r="B585" s="25" t="s">
        <v>259</v>
      </c>
      <c r="C585" s="26"/>
      <c r="D585" s="43"/>
      <c r="E585" s="38">
        <f>E586+E607</f>
        <v>2021597.19</v>
      </c>
      <c r="F585" s="60"/>
      <c r="G585" s="59"/>
    </row>
    <row r="586" spans="1:8" ht="27.75" customHeight="1" x14ac:dyDescent="0.25">
      <c r="A586" s="16" t="s">
        <v>208</v>
      </c>
      <c r="B586" s="25" t="s">
        <v>292</v>
      </c>
      <c r="C586" s="26"/>
      <c r="D586" s="43"/>
      <c r="E586" s="38">
        <f>E587+E599+E603+E593</f>
        <v>2021597.19</v>
      </c>
      <c r="F586" s="60"/>
      <c r="G586" s="59"/>
    </row>
    <row r="587" spans="1:8" ht="26.4" x14ac:dyDescent="0.25">
      <c r="A587" s="15" t="s">
        <v>474</v>
      </c>
      <c r="B587" s="25" t="s">
        <v>473</v>
      </c>
      <c r="C587" s="26"/>
      <c r="D587" s="43"/>
      <c r="E587" s="38">
        <f>E588</f>
        <v>424362.53</v>
      </c>
      <c r="F587" s="60"/>
      <c r="G587" s="59"/>
    </row>
    <row r="588" spans="1:8" x14ac:dyDescent="0.25">
      <c r="A588" s="15" t="s">
        <v>43</v>
      </c>
      <c r="B588" s="25" t="s">
        <v>473</v>
      </c>
      <c r="C588" s="26" t="s">
        <v>9</v>
      </c>
      <c r="D588" s="43"/>
      <c r="E588" s="38">
        <f>E591+E589</f>
        <v>424362.53</v>
      </c>
      <c r="F588" s="60"/>
      <c r="G588" s="59"/>
    </row>
    <row r="589" spans="1:8" hidden="1" x14ac:dyDescent="0.25">
      <c r="A589" s="19" t="s">
        <v>11</v>
      </c>
      <c r="B589" s="25" t="s">
        <v>291</v>
      </c>
      <c r="C589" s="26" t="s">
        <v>9</v>
      </c>
      <c r="D589" s="43" t="s">
        <v>74</v>
      </c>
      <c r="E589" s="38">
        <f>E590</f>
        <v>0</v>
      </c>
      <c r="F589" s="60"/>
      <c r="G589" s="59"/>
    </row>
    <row r="590" spans="1:8" hidden="1" x14ac:dyDescent="0.25">
      <c r="A590" s="34" t="s">
        <v>15</v>
      </c>
      <c r="B590" s="25" t="s">
        <v>291</v>
      </c>
      <c r="C590" s="26" t="s">
        <v>9</v>
      </c>
      <c r="D590" s="43" t="s">
        <v>83</v>
      </c>
      <c r="E590" s="38">
        <f>69013.31-69013.31</f>
        <v>0</v>
      </c>
      <c r="F590" s="60"/>
      <c r="G590" s="59"/>
    </row>
    <row r="591" spans="1:8" x14ac:dyDescent="0.25">
      <c r="A591" s="19" t="s">
        <v>25</v>
      </c>
      <c r="B591" s="25" t="s">
        <v>473</v>
      </c>
      <c r="C591" s="26" t="s">
        <v>9</v>
      </c>
      <c r="D591" s="43" t="s">
        <v>93</v>
      </c>
      <c r="E591" s="38">
        <f>E592</f>
        <v>424362.53</v>
      </c>
      <c r="F591" s="60"/>
      <c r="G591" s="59"/>
    </row>
    <row r="592" spans="1:8" x14ac:dyDescent="0.25">
      <c r="A592" s="34" t="s">
        <v>26</v>
      </c>
      <c r="B592" s="25" t="s">
        <v>473</v>
      </c>
      <c r="C592" s="26" t="s">
        <v>9</v>
      </c>
      <c r="D592" s="43" t="s">
        <v>95</v>
      </c>
      <c r="E592" s="38">
        <v>424362.53</v>
      </c>
      <c r="F592" s="60"/>
      <c r="G592" s="59"/>
    </row>
    <row r="593" spans="1:7" ht="26.4" hidden="1" x14ac:dyDescent="0.25">
      <c r="A593" s="15" t="s">
        <v>545</v>
      </c>
      <c r="B593" s="25" t="s">
        <v>544</v>
      </c>
      <c r="C593" s="26"/>
      <c r="D593" s="43"/>
      <c r="E593" s="38">
        <f>E594</f>
        <v>0</v>
      </c>
      <c r="F593" s="60"/>
      <c r="G593" s="59"/>
    </row>
    <row r="594" spans="1:7" hidden="1" x14ac:dyDescent="0.25">
      <c r="A594" s="15" t="s">
        <v>43</v>
      </c>
      <c r="B594" s="25" t="s">
        <v>544</v>
      </c>
      <c r="C594" s="26" t="s">
        <v>9</v>
      </c>
      <c r="D594" s="43"/>
      <c r="E594" s="38">
        <f>E597+E595</f>
        <v>0</v>
      </c>
      <c r="F594" s="60"/>
      <c r="G594" s="59"/>
    </row>
    <row r="595" spans="1:7" hidden="1" x14ac:dyDescent="0.25">
      <c r="A595" s="19" t="s">
        <v>11</v>
      </c>
      <c r="B595" s="25" t="s">
        <v>544</v>
      </c>
      <c r="C595" s="26" t="s">
        <v>9</v>
      </c>
      <c r="D595" s="43" t="s">
        <v>74</v>
      </c>
      <c r="E595" s="38">
        <f>E596</f>
        <v>0</v>
      </c>
      <c r="F595" s="60"/>
      <c r="G595" s="59"/>
    </row>
    <row r="596" spans="1:7" hidden="1" x14ac:dyDescent="0.25">
      <c r="A596" s="34" t="s">
        <v>15</v>
      </c>
      <c r="B596" s="25" t="s">
        <v>544</v>
      </c>
      <c r="C596" s="26" t="s">
        <v>9</v>
      </c>
      <c r="D596" s="43" t="s">
        <v>83</v>
      </c>
      <c r="E596" s="38">
        <f>69013.31-69013.31</f>
        <v>0</v>
      </c>
      <c r="F596" s="60"/>
      <c r="G596" s="59"/>
    </row>
    <row r="597" spans="1:7" hidden="1" x14ac:dyDescent="0.25">
      <c r="A597" s="19" t="s">
        <v>25</v>
      </c>
      <c r="B597" s="25" t="s">
        <v>544</v>
      </c>
      <c r="C597" s="26" t="s">
        <v>9</v>
      </c>
      <c r="D597" s="43" t="s">
        <v>93</v>
      </c>
      <c r="E597" s="38">
        <f>E598</f>
        <v>0</v>
      </c>
      <c r="F597" s="60"/>
      <c r="G597" s="59"/>
    </row>
    <row r="598" spans="1:7" hidden="1" x14ac:dyDescent="0.25">
      <c r="A598" s="34" t="s">
        <v>26</v>
      </c>
      <c r="B598" s="25" t="s">
        <v>544</v>
      </c>
      <c r="C598" s="26" t="s">
        <v>9</v>
      </c>
      <c r="D598" s="43" t="s">
        <v>95</v>
      </c>
      <c r="E598" s="38">
        <v>0</v>
      </c>
      <c r="F598" s="60"/>
      <c r="G598" s="59"/>
    </row>
    <row r="599" spans="1:7" ht="39.6" x14ac:dyDescent="0.25">
      <c r="A599" s="13" t="s">
        <v>360</v>
      </c>
      <c r="B599" s="25" t="s">
        <v>294</v>
      </c>
      <c r="C599" s="26"/>
      <c r="D599" s="43"/>
      <c r="E599" s="38">
        <f>E600</f>
        <v>645166</v>
      </c>
      <c r="F599" s="60"/>
      <c r="G599" s="59"/>
    </row>
    <row r="600" spans="1:7" x14ac:dyDescent="0.25">
      <c r="A600" s="13" t="s">
        <v>43</v>
      </c>
      <c r="B600" s="25" t="s">
        <v>294</v>
      </c>
      <c r="C600" s="26" t="s">
        <v>9</v>
      </c>
      <c r="D600" s="43"/>
      <c r="E600" s="38">
        <f>E601</f>
        <v>645166</v>
      </c>
      <c r="F600" s="60"/>
      <c r="G600" s="59"/>
    </row>
    <row r="601" spans="1:7" x14ac:dyDescent="0.25">
      <c r="A601" s="19" t="s">
        <v>25</v>
      </c>
      <c r="B601" s="25" t="s">
        <v>294</v>
      </c>
      <c r="C601" s="26" t="s">
        <v>9</v>
      </c>
      <c r="D601" s="43" t="s">
        <v>93</v>
      </c>
      <c r="E601" s="38">
        <f>E602</f>
        <v>645166</v>
      </c>
      <c r="F601" s="60"/>
      <c r="G601" s="59"/>
    </row>
    <row r="602" spans="1:7" x14ac:dyDescent="0.25">
      <c r="A602" s="34" t="s">
        <v>26</v>
      </c>
      <c r="B602" s="25" t="s">
        <v>294</v>
      </c>
      <c r="C602" s="26" t="s">
        <v>9</v>
      </c>
      <c r="D602" s="43" t="s">
        <v>95</v>
      </c>
      <c r="E602" s="38">
        <v>645166</v>
      </c>
      <c r="F602" s="60"/>
      <c r="G602" s="59"/>
    </row>
    <row r="603" spans="1:7" ht="39.6" x14ac:dyDescent="0.25">
      <c r="A603" s="13" t="s">
        <v>361</v>
      </c>
      <c r="B603" s="25" t="s">
        <v>293</v>
      </c>
      <c r="C603" s="26"/>
      <c r="D603" s="43"/>
      <c r="E603" s="38">
        <f>E604</f>
        <v>952068.66</v>
      </c>
      <c r="F603" s="60"/>
      <c r="G603" s="59"/>
    </row>
    <row r="604" spans="1:7" x14ac:dyDescent="0.25">
      <c r="A604" s="13" t="s">
        <v>43</v>
      </c>
      <c r="B604" s="25" t="s">
        <v>293</v>
      </c>
      <c r="C604" s="26" t="s">
        <v>9</v>
      </c>
      <c r="D604" s="43"/>
      <c r="E604" s="38">
        <f>E605</f>
        <v>952068.66</v>
      </c>
      <c r="F604" s="60"/>
      <c r="G604" s="59"/>
    </row>
    <row r="605" spans="1:7" x14ac:dyDescent="0.25">
      <c r="A605" s="19" t="s">
        <v>25</v>
      </c>
      <c r="B605" s="25" t="s">
        <v>293</v>
      </c>
      <c r="C605" s="26" t="s">
        <v>9</v>
      </c>
      <c r="D605" s="43" t="s">
        <v>93</v>
      </c>
      <c r="E605" s="38">
        <f>E606</f>
        <v>952068.66</v>
      </c>
      <c r="F605" s="60"/>
      <c r="G605" s="59"/>
    </row>
    <row r="606" spans="1:7" x14ac:dyDescent="0.25">
      <c r="A606" s="34" t="s">
        <v>26</v>
      </c>
      <c r="B606" s="25" t="s">
        <v>293</v>
      </c>
      <c r="C606" s="26" t="s">
        <v>9</v>
      </c>
      <c r="D606" s="43" t="s">
        <v>95</v>
      </c>
      <c r="E606" s="38">
        <v>952068.66</v>
      </c>
      <c r="F606" s="60"/>
      <c r="G606" s="59"/>
    </row>
    <row r="607" spans="1:7" ht="26.4" hidden="1" x14ac:dyDescent="0.25">
      <c r="A607" s="16" t="s">
        <v>498</v>
      </c>
      <c r="B607" s="25" t="s">
        <v>499</v>
      </c>
      <c r="C607" s="26"/>
      <c r="D607" s="43"/>
      <c r="E607" s="38">
        <f>E608+E612</f>
        <v>0</v>
      </c>
      <c r="F607" s="60"/>
      <c r="G607" s="59"/>
    </row>
    <row r="608" spans="1:7" ht="26.4" hidden="1" x14ac:dyDescent="0.25">
      <c r="A608" s="15" t="s">
        <v>500</v>
      </c>
      <c r="B608" s="25" t="s">
        <v>507</v>
      </c>
      <c r="C608" s="26"/>
      <c r="D608" s="43"/>
      <c r="E608" s="38">
        <f>E609</f>
        <v>0</v>
      </c>
      <c r="F608" s="60"/>
      <c r="G608" s="59"/>
    </row>
    <row r="609" spans="1:7" hidden="1" x14ac:dyDescent="0.25">
      <c r="A609" s="13" t="s">
        <v>43</v>
      </c>
      <c r="B609" s="25" t="s">
        <v>507</v>
      </c>
      <c r="C609" s="26" t="s">
        <v>9</v>
      </c>
      <c r="D609" s="43"/>
      <c r="E609" s="38">
        <f>E610</f>
        <v>0</v>
      </c>
      <c r="F609" s="60"/>
      <c r="G609" s="59"/>
    </row>
    <row r="610" spans="1:7" hidden="1" x14ac:dyDescent="0.25">
      <c r="A610" s="19" t="s">
        <v>25</v>
      </c>
      <c r="B610" s="25" t="s">
        <v>507</v>
      </c>
      <c r="C610" s="26" t="s">
        <v>9</v>
      </c>
      <c r="D610" s="43" t="s">
        <v>93</v>
      </c>
      <c r="E610" s="38">
        <f>E611</f>
        <v>0</v>
      </c>
      <c r="F610" s="60"/>
      <c r="G610" s="59"/>
    </row>
    <row r="611" spans="1:7" hidden="1" x14ac:dyDescent="0.25">
      <c r="A611" s="34" t="s">
        <v>26</v>
      </c>
      <c r="B611" s="25" t="s">
        <v>507</v>
      </c>
      <c r="C611" s="26" t="s">
        <v>9</v>
      </c>
      <c r="D611" s="43" t="s">
        <v>95</v>
      </c>
      <c r="E611" s="38">
        <v>0</v>
      </c>
      <c r="F611" s="60"/>
      <c r="G611" s="59"/>
    </row>
    <row r="612" spans="1:7" ht="39.6" hidden="1" x14ac:dyDescent="0.25">
      <c r="A612" s="15" t="s">
        <v>509</v>
      </c>
      <c r="B612" s="25" t="s">
        <v>508</v>
      </c>
      <c r="C612" s="26"/>
      <c r="D612" s="43"/>
      <c r="E612" s="38">
        <f>E613</f>
        <v>0</v>
      </c>
      <c r="F612" s="60"/>
      <c r="G612" s="59"/>
    </row>
    <row r="613" spans="1:7" hidden="1" x14ac:dyDescent="0.25">
      <c r="A613" s="13" t="s">
        <v>43</v>
      </c>
      <c r="B613" s="25" t="s">
        <v>508</v>
      </c>
      <c r="C613" s="26" t="s">
        <v>9</v>
      </c>
      <c r="D613" s="43"/>
      <c r="E613" s="38">
        <f>E614</f>
        <v>0</v>
      </c>
      <c r="F613" s="60"/>
      <c r="G613" s="59"/>
    </row>
    <row r="614" spans="1:7" hidden="1" x14ac:dyDescent="0.25">
      <c r="A614" s="19" t="s">
        <v>25</v>
      </c>
      <c r="B614" s="25" t="s">
        <v>508</v>
      </c>
      <c r="C614" s="26" t="s">
        <v>9</v>
      </c>
      <c r="D614" s="43" t="s">
        <v>93</v>
      </c>
      <c r="E614" s="38">
        <f>E615</f>
        <v>0</v>
      </c>
      <c r="F614" s="60"/>
      <c r="G614" s="59"/>
    </row>
    <row r="615" spans="1:7" hidden="1" x14ac:dyDescent="0.25">
      <c r="A615" s="34" t="s">
        <v>26</v>
      </c>
      <c r="B615" s="25" t="s">
        <v>508</v>
      </c>
      <c r="C615" s="26" t="s">
        <v>9</v>
      </c>
      <c r="D615" s="43" t="s">
        <v>95</v>
      </c>
      <c r="E615" s="38">
        <v>0</v>
      </c>
      <c r="F615" s="60"/>
      <c r="G615" s="59"/>
    </row>
    <row r="616" spans="1:7" ht="26.4" x14ac:dyDescent="0.25">
      <c r="A616" s="16" t="s">
        <v>295</v>
      </c>
      <c r="B616" s="25" t="s">
        <v>260</v>
      </c>
      <c r="C616" s="26"/>
      <c r="D616" s="43"/>
      <c r="E616" s="38">
        <f>E674+E708+E703</f>
        <v>3580854.6</v>
      </c>
      <c r="F616" s="60"/>
      <c r="G616" s="59"/>
    </row>
    <row r="617" spans="1:7" ht="55.5" hidden="1" customHeight="1" x14ac:dyDescent="0.25">
      <c r="A617" s="16" t="s">
        <v>209</v>
      </c>
      <c r="B617" s="25" t="s">
        <v>296</v>
      </c>
      <c r="C617" s="26"/>
      <c r="D617" s="43"/>
      <c r="E617" s="38">
        <f>E626+E630+E634+E622+E618</f>
        <v>0</v>
      </c>
      <c r="F617" s="60"/>
      <c r="G617" s="59"/>
    </row>
    <row r="618" spans="1:7" ht="28.95" hidden="1" customHeight="1" x14ac:dyDescent="0.25">
      <c r="A618" s="16" t="s">
        <v>554</v>
      </c>
      <c r="B618" s="25" t="s">
        <v>553</v>
      </c>
      <c r="C618" s="26"/>
      <c r="D618" s="43"/>
      <c r="E618" s="38">
        <f>E619</f>
        <v>0</v>
      </c>
      <c r="F618" s="60"/>
      <c r="G618" s="59"/>
    </row>
    <row r="619" spans="1:7" ht="29.4" hidden="1" customHeight="1" x14ac:dyDescent="0.25">
      <c r="A619" s="13" t="s">
        <v>61</v>
      </c>
      <c r="B619" s="25" t="s">
        <v>553</v>
      </c>
      <c r="C619" s="26" t="s">
        <v>41</v>
      </c>
      <c r="D619" s="43"/>
      <c r="E619" s="38">
        <f>E620</f>
        <v>0</v>
      </c>
      <c r="F619" s="60"/>
      <c r="G619" s="59"/>
    </row>
    <row r="620" spans="1:7" ht="18" hidden="1" customHeight="1" x14ac:dyDescent="0.25">
      <c r="A620" s="19" t="s">
        <v>25</v>
      </c>
      <c r="B620" s="25" t="s">
        <v>553</v>
      </c>
      <c r="C620" s="26" t="s">
        <v>41</v>
      </c>
      <c r="D620" s="43"/>
      <c r="E620" s="38">
        <f>E621</f>
        <v>0</v>
      </c>
      <c r="F620" s="60"/>
      <c r="G620" s="59"/>
    </row>
    <row r="621" spans="1:7" ht="15" hidden="1" customHeight="1" x14ac:dyDescent="0.25">
      <c r="A621" s="34" t="s">
        <v>26</v>
      </c>
      <c r="B621" s="25" t="s">
        <v>553</v>
      </c>
      <c r="C621" s="26" t="s">
        <v>41</v>
      </c>
      <c r="D621" s="43"/>
      <c r="E621" s="38">
        <f>200000-200000</f>
        <v>0</v>
      </c>
      <c r="F621" s="60"/>
      <c r="G621" s="59"/>
    </row>
    <row r="622" spans="1:7" ht="30.75" hidden="1" customHeight="1" x14ac:dyDescent="0.25">
      <c r="A622" s="13" t="s">
        <v>478</v>
      </c>
      <c r="B622" s="25" t="s">
        <v>485</v>
      </c>
      <c r="C622" s="26"/>
      <c r="D622" s="43"/>
      <c r="E622" s="38">
        <f>E623</f>
        <v>0</v>
      </c>
      <c r="F622" s="60"/>
      <c r="G622" s="59"/>
    </row>
    <row r="623" spans="1:7" ht="27" hidden="1" customHeight="1" x14ac:dyDescent="0.25">
      <c r="A623" s="13" t="s">
        <v>61</v>
      </c>
      <c r="B623" s="25" t="s">
        <v>485</v>
      </c>
      <c r="C623" s="26" t="s">
        <v>41</v>
      </c>
      <c r="D623" s="43"/>
      <c r="E623" s="38">
        <f>E624</f>
        <v>0</v>
      </c>
      <c r="F623" s="60"/>
      <c r="G623" s="59"/>
    </row>
    <row r="624" spans="1:7" ht="19.5" hidden="1" customHeight="1" x14ac:dyDescent="0.25">
      <c r="A624" s="19" t="s">
        <v>25</v>
      </c>
      <c r="B624" s="25" t="s">
        <v>485</v>
      </c>
      <c r="C624" s="26" t="s">
        <v>41</v>
      </c>
      <c r="D624" s="43" t="s">
        <v>93</v>
      </c>
      <c r="E624" s="38">
        <f>E625</f>
        <v>0</v>
      </c>
      <c r="F624" s="60"/>
      <c r="G624" s="59"/>
    </row>
    <row r="625" spans="1:7" ht="19.5" hidden="1" customHeight="1" x14ac:dyDescent="0.25">
      <c r="A625" s="34" t="s">
        <v>26</v>
      </c>
      <c r="B625" s="25" t="s">
        <v>485</v>
      </c>
      <c r="C625" s="26" t="s">
        <v>41</v>
      </c>
      <c r="D625" s="43" t="s">
        <v>95</v>
      </c>
      <c r="E625" s="31">
        <v>0</v>
      </c>
      <c r="F625" s="60"/>
      <c r="G625" s="59"/>
    </row>
    <row r="626" spans="1:7" ht="39.6" hidden="1" x14ac:dyDescent="0.25">
      <c r="A626" s="13" t="s">
        <v>487</v>
      </c>
      <c r="B626" s="25" t="s">
        <v>486</v>
      </c>
      <c r="C626" s="26"/>
      <c r="D626" s="43"/>
      <c r="E626" s="38">
        <f>E627</f>
        <v>0</v>
      </c>
      <c r="F626" s="60"/>
      <c r="G626" s="59"/>
    </row>
    <row r="627" spans="1:7" ht="26.4" hidden="1" x14ac:dyDescent="0.25">
      <c r="A627" s="13" t="s">
        <v>61</v>
      </c>
      <c r="B627" s="25" t="s">
        <v>486</v>
      </c>
      <c r="C627" s="26" t="s">
        <v>41</v>
      </c>
      <c r="D627" s="43"/>
      <c r="E627" s="38">
        <f>E628</f>
        <v>0</v>
      </c>
      <c r="F627" s="60"/>
      <c r="G627" s="59"/>
    </row>
    <row r="628" spans="1:7" hidden="1" x14ac:dyDescent="0.25">
      <c r="A628" s="19" t="s">
        <v>25</v>
      </c>
      <c r="B628" s="25" t="s">
        <v>486</v>
      </c>
      <c r="C628" s="26" t="s">
        <v>41</v>
      </c>
      <c r="D628" s="43" t="s">
        <v>93</v>
      </c>
      <c r="E628" s="38">
        <f>E629</f>
        <v>0</v>
      </c>
      <c r="F628" s="60"/>
      <c r="G628" s="59"/>
    </row>
    <row r="629" spans="1:7" hidden="1" x14ac:dyDescent="0.25">
      <c r="A629" s="34" t="s">
        <v>26</v>
      </c>
      <c r="B629" s="25" t="s">
        <v>486</v>
      </c>
      <c r="C629" s="26" t="s">
        <v>41</v>
      </c>
      <c r="D629" s="43" t="s">
        <v>95</v>
      </c>
      <c r="E629" s="31">
        <v>0</v>
      </c>
      <c r="F629" s="60"/>
      <c r="G629" s="59"/>
    </row>
    <row r="630" spans="1:7" ht="52.8" hidden="1" x14ac:dyDescent="0.25">
      <c r="A630" s="13" t="s">
        <v>338</v>
      </c>
      <c r="B630" s="25" t="s">
        <v>297</v>
      </c>
      <c r="C630" s="26"/>
      <c r="D630" s="43"/>
      <c r="E630" s="31">
        <f>E631</f>
        <v>0</v>
      </c>
      <c r="F630" s="60"/>
      <c r="G630" s="59"/>
    </row>
    <row r="631" spans="1:7" ht="26.4" hidden="1" x14ac:dyDescent="0.25">
      <c r="A631" s="13" t="s">
        <v>61</v>
      </c>
      <c r="B631" s="25" t="s">
        <v>297</v>
      </c>
      <c r="C631" s="26" t="s">
        <v>41</v>
      </c>
      <c r="D631" s="43"/>
      <c r="E631" s="31">
        <f>E632</f>
        <v>0</v>
      </c>
      <c r="F631" s="60"/>
      <c r="G631" s="59"/>
    </row>
    <row r="632" spans="1:7" hidden="1" x14ac:dyDescent="0.25">
      <c r="A632" s="19" t="s">
        <v>25</v>
      </c>
      <c r="B632" s="25" t="s">
        <v>297</v>
      </c>
      <c r="C632" s="26" t="s">
        <v>41</v>
      </c>
      <c r="D632" s="43" t="s">
        <v>93</v>
      </c>
      <c r="E632" s="31">
        <f>E633</f>
        <v>0</v>
      </c>
      <c r="F632" s="60"/>
      <c r="G632" s="59"/>
    </row>
    <row r="633" spans="1:7" hidden="1" x14ac:dyDescent="0.25">
      <c r="A633" s="34" t="s">
        <v>26</v>
      </c>
      <c r="B633" s="25" t="s">
        <v>297</v>
      </c>
      <c r="C633" s="26" t="s">
        <v>41</v>
      </c>
      <c r="D633" s="43" t="s">
        <v>95</v>
      </c>
      <c r="E633" s="31">
        <v>0</v>
      </c>
      <c r="F633" s="60"/>
      <c r="G633" s="59"/>
    </row>
    <row r="634" spans="1:7" hidden="1" x14ac:dyDescent="0.25">
      <c r="A634" s="13" t="s">
        <v>44</v>
      </c>
      <c r="B634" s="25" t="s">
        <v>298</v>
      </c>
      <c r="C634" s="26"/>
      <c r="D634" s="43"/>
      <c r="E634" s="31">
        <f>E635</f>
        <v>0</v>
      </c>
      <c r="F634" s="60"/>
      <c r="G634" s="59"/>
    </row>
    <row r="635" spans="1:7" hidden="1" x14ac:dyDescent="0.25">
      <c r="A635" s="15" t="s">
        <v>43</v>
      </c>
      <c r="B635" s="25" t="s">
        <v>298</v>
      </c>
      <c r="C635" s="26" t="s">
        <v>9</v>
      </c>
      <c r="D635" s="43"/>
      <c r="E635" s="31">
        <f>E636</f>
        <v>0</v>
      </c>
      <c r="F635" s="60"/>
      <c r="G635" s="59"/>
    </row>
    <row r="636" spans="1:7" hidden="1" x14ac:dyDescent="0.25">
      <c r="A636" s="19" t="s">
        <v>25</v>
      </c>
      <c r="B636" s="25" t="s">
        <v>298</v>
      </c>
      <c r="C636" s="26" t="s">
        <v>9</v>
      </c>
      <c r="D636" s="43" t="s">
        <v>93</v>
      </c>
      <c r="E636" s="31">
        <f>E637</f>
        <v>0</v>
      </c>
      <c r="F636" s="60"/>
      <c r="G636" s="59"/>
    </row>
    <row r="637" spans="1:7" hidden="1" x14ac:dyDescent="0.25">
      <c r="A637" s="34" t="s">
        <v>26</v>
      </c>
      <c r="B637" s="25" t="s">
        <v>298</v>
      </c>
      <c r="C637" s="26" t="s">
        <v>9</v>
      </c>
      <c r="D637" s="43" t="s">
        <v>95</v>
      </c>
      <c r="E637" s="31">
        <v>0</v>
      </c>
      <c r="F637" s="60"/>
      <c r="G637" s="59"/>
    </row>
    <row r="638" spans="1:7" hidden="1" x14ac:dyDescent="0.25">
      <c r="A638" s="16" t="s">
        <v>346</v>
      </c>
      <c r="B638" s="25" t="s">
        <v>347</v>
      </c>
      <c r="C638" s="26"/>
      <c r="D638" s="43"/>
      <c r="E638" s="31">
        <f>E643+E647+E639</f>
        <v>0</v>
      </c>
      <c r="F638" s="60"/>
      <c r="G638" s="59"/>
    </row>
    <row r="639" spans="1:7" hidden="1" x14ac:dyDescent="0.25">
      <c r="A639" s="45" t="s">
        <v>418</v>
      </c>
      <c r="B639" s="25" t="s">
        <v>404</v>
      </c>
      <c r="C639" s="26"/>
      <c r="D639" s="43"/>
      <c r="E639" s="31">
        <f>E640</f>
        <v>0</v>
      </c>
      <c r="F639" s="60"/>
      <c r="G639" s="59"/>
    </row>
    <row r="640" spans="1:7" hidden="1" x14ac:dyDescent="0.25">
      <c r="A640" s="15" t="s">
        <v>43</v>
      </c>
      <c r="B640" s="25" t="s">
        <v>404</v>
      </c>
      <c r="C640" s="26" t="s">
        <v>9</v>
      </c>
      <c r="D640" s="43"/>
      <c r="E640" s="31">
        <f>E641</f>
        <v>0</v>
      </c>
      <c r="F640" s="60"/>
      <c r="G640" s="59"/>
    </row>
    <row r="641" spans="1:7" hidden="1" x14ac:dyDescent="0.25">
      <c r="A641" s="19" t="s">
        <v>25</v>
      </c>
      <c r="B641" s="25" t="s">
        <v>404</v>
      </c>
      <c r="C641" s="26" t="s">
        <v>9</v>
      </c>
      <c r="D641" s="43" t="s">
        <v>93</v>
      </c>
      <c r="E641" s="31">
        <f>E642</f>
        <v>0</v>
      </c>
      <c r="F641" s="60"/>
      <c r="G641" s="59"/>
    </row>
    <row r="642" spans="1:7" hidden="1" x14ac:dyDescent="0.25">
      <c r="A642" s="34" t="s">
        <v>28</v>
      </c>
      <c r="B642" s="25" t="s">
        <v>404</v>
      </c>
      <c r="C642" s="26" t="s">
        <v>9</v>
      </c>
      <c r="D642" s="43" t="s">
        <v>97</v>
      </c>
      <c r="E642" s="31">
        <f>200000-100642.3-99357.7+95591.99-10000-85591.99</f>
        <v>0</v>
      </c>
      <c r="F642" s="60"/>
      <c r="G642" s="59"/>
    </row>
    <row r="643" spans="1:7" ht="28.5" hidden="1" customHeight="1" x14ac:dyDescent="0.25">
      <c r="A643" s="15" t="s">
        <v>459</v>
      </c>
      <c r="B643" s="25" t="s">
        <v>460</v>
      </c>
      <c r="C643" s="26"/>
      <c r="D643" s="43"/>
      <c r="E643" s="31">
        <f>E644</f>
        <v>0</v>
      </c>
      <c r="F643" s="60"/>
      <c r="G643" s="59"/>
    </row>
    <row r="644" spans="1:7" hidden="1" x14ac:dyDescent="0.25">
      <c r="A644" s="15" t="s">
        <v>43</v>
      </c>
      <c r="B644" s="25" t="s">
        <v>460</v>
      </c>
      <c r="C644" s="26" t="s">
        <v>9</v>
      </c>
      <c r="D644" s="43"/>
      <c r="E644" s="31">
        <f>E645</f>
        <v>0</v>
      </c>
      <c r="F644" s="60"/>
      <c r="G644" s="59"/>
    </row>
    <row r="645" spans="1:7" hidden="1" x14ac:dyDescent="0.25">
      <c r="A645" s="19" t="s">
        <v>25</v>
      </c>
      <c r="B645" s="25" t="s">
        <v>460</v>
      </c>
      <c r="C645" s="26" t="s">
        <v>9</v>
      </c>
      <c r="D645" s="43" t="s">
        <v>93</v>
      </c>
      <c r="E645" s="31">
        <f>E646</f>
        <v>0</v>
      </c>
      <c r="F645" s="60"/>
      <c r="G645" s="59"/>
    </row>
    <row r="646" spans="1:7" hidden="1" x14ac:dyDescent="0.25">
      <c r="A646" s="34" t="s">
        <v>26</v>
      </c>
      <c r="B646" s="25" t="s">
        <v>460</v>
      </c>
      <c r="C646" s="26" t="s">
        <v>9</v>
      </c>
      <c r="D646" s="43" t="s">
        <v>95</v>
      </c>
      <c r="E646" s="31">
        <v>0</v>
      </c>
      <c r="F646" s="60"/>
      <c r="G646" s="59"/>
    </row>
    <row r="647" spans="1:7" ht="29.25" hidden="1" customHeight="1" x14ac:dyDescent="0.25">
      <c r="A647" s="15" t="s">
        <v>462</v>
      </c>
      <c r="B647" s="25" t="s">
        <v>461</v>
      </c>
      <c r="C647" s="26"/>
      <c r="D647" s="43"/>
      <c r="E647" s="31">
        <f>E648</f>
        <v>0</v>
      </c>
      <c r="F647" s="60"/>
      <c r="G647" s="59"/>
    </row>
    <row r="648" spans="1:7" hidden="1" x14ac:dyDescent="0.25">
      <c r="A648" s="15" t="s">
        <v>43</v>
      </c>
      <c r="B648" s="25" t="s">
        <v>461</v>
      </c>
      <c r="C648" s="26" t="s">
        <v>9</v>
      </c>
      <c r="D648" s="43"/>
      <c r="E648" s="31">
        <f>E649</f>
        <v>0</v>
      </c>
      <c r="F648" s="60"/>
      <c r="G648" s="59"/>
    </row>
    <row r="649" spans="1:7" hidden="1" x14ac:dyDescent="0.25">
      <c r="A649" s="19" t="s">
        <v>25</v>
      </c>
      <c r="B649" s="25" t="s">
        <v>461</v>
      </c>
      <c r="C649" s="26" t="s">
        <v>9</v>
      </c>
      <c r="D649" s="43" t="s">
        <v>93</v>
      </c>
      <c r="E649" s="31">
        <f>E650</f>
        <v>0</v>
      </c>
      <c r="F649" s="60"/>
      <c r="G649" s="59"/>
    </row>
    <row r="650" spans="1:7" hidden="1" x14ac:dyDescent="0.25">
      <c r="A650" s="34" t="s">
        <v>26</v>
      </c>
      <c r="B650" s="25" t="s">
        <v>461</v>
      </c>
      <c r="C650" s="26" t="s">
        <v>9</v>
      </c>
      <c r="D650" s="43" t="s">
        <v>95</v>
      </c>
      <c r="E650" s="31">
        <v>0</v>
      </c>
      <c r="F650" s="60"/>
      <c r="G650" s="59"/>
    </row>
    <row r="651" spans="1:7" ht="27.75" hidden="1" customHeight="1" x14ac:dyDescent="0.25">
      <c r="A651" s="16" t="s">
        <v>441</v>
      </c>
      <c r="B651" s="25" t="s">
        <v>424</v>
      </c>
      <c r="C651" s="26"/>
      <c r="D651" s="43"/>
      <c r="E651" s="38">
        <f>E652+E656+E660+E726+E716+E709</f>
        <v>2573470</v>
      </c>
      <c r="F651" s="60"/>
      <c r="G651" s="59"/>
    </row>
    <row r="652" spans="1:7" ht="68.25" hidden="1" customHeight="1" x14ac:dyDescent="0.25">
      <c r="A652" s="13" t="s">
        <v>463</v>
      </c>
      <c r="B652" s="25" t="s">
        <v>425</v>
      </c>
      <c r="C652" s="26"/>
      <c r="D652" s="43"/>
      <c r="E652" s="38">
        <f>E653</f>
        <v>0</v>
      </c>
      <c r="F652" s="60"/>
      <c r="G652" s="59"/>
    </row>
    <row r="653" spans="1:7" ht="27" hidden="1" customHeight="1" x14ac:dyDescent="0.25">
      <c r="A653" s="13" t="s">
        <v>61</v>
      </c>
      <c r="B653" s="25" t="s">
        <v>425</v>
      </c>
      <c r="C653" s="26" t="s">
        <v>41</v>
      </c>
      <c r="D653" s="43"/>
      <c r="E653" s="38">
        <f>E654</f>
        <v>0</v>
      </c>
      <c r="F653" s="60"/>
      <c r="G653" s="59"/>
    </row>
    <row r="654" spans="1:7" ht="19.5" hidden="1" customHeight="1" x14ac:dyDescent="0.25">
      <c r="A654" s="19" t="s">
        <v>25</v>
      </c>
      <c r="B654" s="25" t="s">
        <v>425</v>
      </c>
      <c r="C654" s="26" t="s">
        <v>41</v>
      </c>
      <c r="D654" s="43" t="s">
        <v>93</v>
      </c>
      <c r="E654" s="38">
        <f>E655</f>
        <v>0</v>
      </c>
      <c r="F654" s="60"/>
      <c r="G654" s="59"/>
    </row>
    <row r="655" spans="1:7" ht="19.5" hidden="1" customHeight="1" x14ac:dyDescent="0.25">
      <c r="A655" s="34" t="s">
        <v>26</v>
      </c>
      <c r="B655" s="25" t="s">
        <v>425</v>
      </c>
      <c r="C655" s="26" t="s">
        <v>41</v>
      </c>
      <c r="D655" s="43" t="s">
        <v>95</v>
      </c>
      <c r="E655" s="31">
        <v>0</v>
      </c>
      <c r="F655" s="60"/>
      <c r="G655" s="59"/>
    </row>
    <row r="656" spans="1:7" ht="39.6" hidden="1" x14ac:dyDescent="0.25">
      <c r="A656" s="13" t="s">
        <v>464</v>
      </c>
      <c r="B656" s="25" t="s">
        <v>426</v>
      </c>
      <c r="C656" s="26"/>
      <c r="D656" s="43"/>
      <c r="E656" s="38">
        <f>E657</f>
        <v>0</v>
      </c>
      <c r="F656" s="60"/>
      <c r="G656" s="59"/>
    </row>
    <row r="657" spans="1:7" ht="26.4" hidden="1" x14ac:dyDescent="0.25">
      <c r="A657" s="13" t="s">
        <v>61</v>
      </c>
      <c r="B657" s="25" t="s">
        <v>426</v>
      </c>
      <c r="C657" s="26" t="s">
        <v>41</v>
      </c>
      <c r="D657" s="43"/>
      <c r="E657" s="38">
        <f>E658</f>
        <v>0</v>
      </c>
      <c r="F657" s="60"/>
      <c r="G657" s="59"/>
    </row>
    <row r="658" spans="1:7" hidden="1" x14ac:dyDescent="0.25">
      <c r="A658" s="19" t="s">
        <v>25</v>
      </c>
      <c r="B658" s="25" t="s">
        <v>426</v>
      </c>
      <c r="C658" s="26" t="s">
        <v>41</v>
      </c>
      <c r="D658" s="43" t="s">
        <v>93</v>
      </c>
      <c r="E658" s="38">
        <f>E659</f>
        <v>0</v>
      </c>
      <c r="F658" s="60"/>
      <c r="G658" s="59"/>
    </row>
    <row r="659" spans="1:7" hidden="1" x14ac:dyDescent="0.25">
      <c r="A659" s="34" t="s">
        <v>26</v>
      </c>
      <c r="B659" s="25" t="s">
        <v>426</v>
      </c>
      <c r="C659" s="26" t="s">
        <v>41</v>
      </c>
      <c r="D659" s="43" t="s">
        <v>95</v>
      </c>
      <c r="E659" s="31">
        <v>0</v>
      </c>
      <c r="F659" s="60"/>
      <c r="G659" s="59"/>
    </row>
    <row r="660" spans="1:7" ht="55.5" hidden="1" customHeight="1" x14ac:dyDescent="0.25">
      <c r="A660" s="13" t="s">
        <v>427</v>
      </c>
      <c r="B660" s="25" t="s">
        <v>428</v>
      </c>
      <c r="C660" s="26"/>
      <c r="D660" s="43"/>
      <c r="E660" s="31">
        <f>E661</f>
        <v>0</v>
      </c>
      <c r="F660" s="60"/>
      <c r="G660" s="59"/>
    </row>
    <row r="661" spans="1:7" ht="26.4" hidden="1" x14ac:dyDescent="0.25">
      <c r="A661" s="13" t="s">
        <v>61</v>
      </c>
      <c r="B661" s="25" t="s">
        <v>428</v>
      </c>
      <c r="C661" s="26" t="s">
        <v>41</v>
      </c>
      <c r="D661" s="43"/>
      <c r="E661" s="31">
        <f>E662</f>
        <v>0</v>
      </c>
      <c r="F661" s="60"/>
      <c r="G661" s="59"/>
    </row>
    <row r="662" spans="1:7" hidden="1" x14ac:dyDescent="0.25">
      <c r="A662" s="19" t="s">
        <v>25</v>
      </c>
      <c r="B662" s="25" t="s">
        <v>428</v>
      </c>
      <c r="C662" s="26" t="s">
        <v>41</v>
      </c>
      <c r="D662" s="43" t="s">
        <v>93</v>
      </c>
      <c r="E662" s="31">
        <f>E663</f>
        <v>0</v>
      </c>
      <c r="F662" s="60"/>
      <c r="G662" s="59"/>
    </row>
    <row r="663" spans="1:7" hidden="1" x14ac:dyDescent="0.25">
      <c r="A663" s="34" t="s">
        <v>26</v>
      </c>
      <c r="B663" s="25" t="s">
        <v>428</v>
      </c>
      <c r="C663" s="26" t="s">
        <v>41</v>
      </c>
      <c r="D663" s="43" t="s">
        <v>95</v>
      </c>
      <c r="E663" s="31">
        <f>10000-10000</f>
        <v>0</v>
      </c>
      <c r="F663" s="60"/>
      <c r="G663" s="59"/>
    </row>
    <row r="664" spans="1:7" hidden="1" x14ac:dyDescent="0.25">
      <c r="A664" s="16" t="s">
        <v>346</v>
      </c>
      <c r="B664" s="25" t="s">
        <v>347</v>
      </c>
      <c r="C664" s="26"/>
      <c r="D664" s="43"/>
      <c r="E664" s="31">
        <f>E665</f>
        <v>0</v>
      </c>
      <c r="F664" s="60"/>
      <c r="G664" s="59"/>
    </row>
    <row r="665" spans="1:7" hidden="1" x14ac:dyDescent="0.25">
      <c r="A665" s="15" t="s">
        <v>405</v>
      </c>
      <c r="B665" s="25" t="s">
        <v>404</v>
      </c>
      <c r="C665" s="26"/>
      <c r="D665" s="43"/>
      <c r="E665" s="31">
        <f>E666</f>
        <v>0</v>
      </c>
      <c r="F665" s="60"/>
      <c r="G665" s="59"/>
    </row>
    <row r="666" spans="1:7" hidden="1" x14ac:dyDescent="0.25">
      <c r="A666" s="15" t="s">
        <v>43</v>
      </c>
      <c r="B666" s="25" t="s">
        <v>404</v>
      </c>
      <c r="C666" s="26" t="s">
        <v>9</v>
      </c>
      <c r="D666" s="43"/>
      <c r="E666" s="31">
        <f>E667</f>
        <v>0</v>
      </c>
      <c r="F666" s="60"/>
      <c r="G666" s="59"/>
    </row>
    <row r="667" spans="1:7" hidden="1" x14ac:dyDescent="0.25">
      <c r="A667" s="19" t="s">
        <v>25</v>
      </c>
      <c r="B667" s="25" t="s">
        <v>404</v>
      </c>
      <c r="C667" s="26" t="s">
        <v>9</v>
      </c>
      <c r="D667" s="43" t="s">
        <v>93</v>
      </c>
      <c r="E667" s="31">
        <f>E668</f>
        <v>0</v>
      </c>
      <c r="F667" s="60"/>
      <c r="G667" s="59"/>
    </row>
    <row r="668" spans="1:7" hidden="1" x14ac:dyDescent="0.25">
      <c r="A668" s="34" t="s">
        <v>28</v>
      </c>
      <c r="B668" s="25" t="s">
        <v>404</v>
      </c>
      <c r="C668" s="26" t="s">
        <v>9</v>
      </c>
      <c r="D668" s="43" t="s">
        <v>97</v>
      </c>
      <c r="E668" s="31">
        <v>0</v>
      </c>
      <c r="F668" s="60"/>
      <c r="G668" s="59"/>
    </row>
    <row r="669" spans="1:7" ht="26.4" hidden="1" x14ac:dyDescent="0.25">
      <c r="A669" s="16" t="s">
        <v>387</v>
      </c>
      <c r="B669" s="25" t="s">
        <v>386</v>
      </c>
      <c r="C669" s="26"/>
      <c r="D669" s="43"/>
      <c r="E669" s="31">
        <f>E670</f>
        <v>0</v>
      </c>
      <c r="F669" s="60"/>
      <c r="G669" s="59"/>
    </row>
    <row r="670" spans="1:7" hidden="1" x14ac:dyDescent="0.25">
      <c r="A670" s="15" t="s">
        <v>407</v>
      </c>
      <c r="B670" s="25" t="s">
        <v>406</v>
      </c>
      <c r="C670" s="26"/>
      <c r="D670" s="43"/>
      <c r="E670" s="31">
        <f>E671</f>
        <v>0</v>
      </c>
      <c r="F670" s="60"/>
      <c r="G670" s="59"/>
    </row>
    <row r="671" spans="1:7" hidden="1" x14ac:dyDescent="0.25">
      <c r="A671" s="15" t="s">
        <v>43</v>
      </c>
      <c r="B671" s="25" t="s">
        <v>406</v>
      </c>
      <c r="C671" s="26" t="s">
        <v>9</v>
      </c>
      <c r="D671" s="43"/>
      <c r="E671" s="31">
        <f>E672</f>
        <v>0</v>
      </c>
      <c r="F671" s="60"/>
      <c r="G671" s="59"/>
    </row>
    <row r="672" spans="1:7" hidden="1" x14ac:dyDescent="0.25">
      <c r="A672" s="19" t="s">
        <v>25</v>
      </c>
      <c r="B672" s="25" t="s">
        <v>406</v>
      </c>
      <c r="C672" s="26" t="s">
        <v>9</v>
      </c>
      <c r="D672" s="43" t="s">
        <v>93</v>
      </c>
      <c r="E672" s="31">
        <f>E673</f>
        <v>0</v>
      </c>
      <c r="F672" s="60"/>
      <c r="G672" s="59"/>
    </row>
    <row r="673" spans="1:7" hidden="1" x14ac:dyDescent="0.25">
      <c r="A673" s="34" t="s">
        <v>26</v>
      </c>
      <c r="B673" s="25" t="s">
        <v>406</v>
      </c>
      <c r="C673" s="26" t="s">
        <v>9</v>
      </c>
      <c r="D673" s="43" t="s">
        <v>95</v>
      </c>
      <c r="E673" s="31">
        <v>0</v>
      </c>
      <c r="F673" s="60"/>
      <c r="G673" s="59"/>
    </row>
    <row r="674" spans="1:7" ht="26.4" hidden="1" x14ac:dyDescent="0.25">
      <c r="A674" s="16" t="s">
        <v>388</v>
      </c>
      <c r="B674" s="25" t="s">
        <v>389</v>
      </c>
      <c r="C674" s="26"/>
      <c r="D674" s="43"/>
      <c r="E674" s="31">
        <f>E679+E675</f>
        <v>0</v>
      </c>
      <c r="F674" s="60"/>
      <c r="G674" s="59"/>
    </row>
    <row r="675" spans="1:7" hidden="1" x14ac:dyDescent="0.25">
      <c r="A675" s="16" t="s">
        <v>405</v>
      </c>
      <c r="B675" s="25" t="s">
        <v>543</v>
      </c>
      <c r="C675" s="26"/>
      <c r="D675" s="43"/>
      <c r="E675" s="31">
        <f>E676</f>
        <v>0</v>
      </c>
      <c r="F675" s="60"/>
      <c r="G675" s="59"/>
    </row>
    <row r="676" spans="1:7" hidden="1" x14ac:dyDescent="0.25">
      <c r="A676" s="15" t="s">
        <v>43</v>
      </c>
      <c r="B676" s="25" t="s">
        <v>543</v>
      </c>
      <c r="C676" s="26" t="s">
        <v>9</v>
      </c>
      <c r="D676" s="43"/>
      <c r="E676" s="31">
        <f>E677</f>
        <v>0</v>
      </c>
      <c r="F676" s="60"/>
      <c r="G676" s="59"/>
    </row>
    <row r="677" spans="1:7" hidden="1" x14ac:dyDescent="0.25">
      <c r="A677" s="19" t="s">
        <v>25</v>
      </c>
      <c r="B677" s="25" t="s">
        <v>543</v>
      </c>
      <c r="C677" s="26" t="s">
        <v>9</v>
      </c>
      <c r="D677" s="43" t="s">
        <v>93</v>
      </c>
      <c r="E677" s="31">
        <f>E678</f>
        <v>0</v>
      </c>
      <c r="F677" s="60"/>
      <c r="G677" s="59"/>
    </row>
    <row r="678" spans="1:7" hidden="1" x14ac:dyDescent="0.25">
      <c r="A678" s="34" t="s">
        <v>26</v>
      </c>
      <c r="B678" s="25" t="s">
        <v>543</v>
      </c>
      <c r="C678" s="26" t="s">
        <v>9</v>
      </c>
      <c r="D678" s="43" t="s">
        <v>95</v>
      </c>
      <c r="E678" s="31">
        <v>0</v>
      </c>
      <c r="F678" s="60"/>
      <c r="G678" s="59"/>
    </row>
    <row r="679" spans="1:7" ht="26.4" hidden="1" x14ac:dyDescent="0.25">
      <c r="A679" s="15" t="s">
        <v>409</v>
      </c>
      <c r="B679" s="25" t="s">
        <v>408</v>
      </c>
      <c r="C679" s="26"/>
      <c r="D679" s="43"/>
      <c r="E679" s="31">
        <f>E680</f>
        <v>0</v>
      </c>
      <c r="F679" s="60"/>
      <c r="G679" s="59"/>
    </row>
    <row r="680" spans="1:7" hidden="1" x14ac:dyDescent="0.25">
      <c r="A680" s="15" t="s">
        <v>43</v>
      </c>
      <c r="B680" s="25" t="s">
        <v>408</v>
      </c>
      <c r="C680" s="26" t="s">
        <v>9</v>
      </c>
      <c r="D680" s="43"/>
      <c r="E680" s="31">
        <f>E681</f>
        <v>0</v>
      </c>
      <c r="F680" s="60"/>
      <c r="G680" s="59"/>
    </row>
    <row r="681" spans="1:7" hidden="1" x14ac:dyDescent="0.25">
      <c r="A681" s="19" t="s">
        <v>25</v>
      </c>
      <c r="B681" s="25" t="s">
        <v>408</v>
      </c>
      <c r="C681" s="26" t="s">
        <v>9</v>
      </c>
      <c r="D681" s="43" t="s">
        <v>93</v>
      </c>
      <c r="E681" s="31">
        <f>E682</f>
        <v>0</v>
      </c>
      <c r="F681" s="60"/>
      <c r="G681" s="59"/>
    </row>
    <row r="682" spans="1:7" hidden="1" x14ac:dyDescent="0.25">
      <c r="A682" s="34" t="s">
        <v>26</v>
      </c>
      <c r="B682" s="25" t="s">
        <v>408</v>
      </c>
      <c r="C682" s="26" t="s">
        <v>9</v>
      </c>
      <c r="D682" s="43" t="s">
        <v>95</v>
      </c>
      <c r="E682" s="31">
        <f>100000-100000</f>
        <v>0</v>
      </c>
      <c r="F682" s="60"/>
      <c r="G682" s="59"/>
    </row>
    <row r="683" spans="1:7" ht="26.4" hidden="1" x14ac:dyDescent="0.25">
      <c r="A683" s="16" t="s">
        <v>495</v>
      </c>
      <c r="B683" s="25" t="s">
        <v>496</v>
      </c>
      <c r="C683" s="26"/>
      <c r="D683" s="43"/>
      <c r="E683" s="31">
        <f>E684</f>
        <v>0</v>
      </c>
      <c r="F683" s="60"/>
      <c r="G683" s="59"/>
    </row>
    <row r="684" spans="1:7" hidden="1" x14ac:dyDescent="0.25">
      <c r="A684" s="15" t="s">
        <v>44</v>
      </c>
      <c r="B684" s="25" t="s">
        <v>497</v>
      </c>
      <c r="C684" s="26"/>
      <c r="D684" s="43"/>
      <c r="E684" s="31">
        <f>E685</f>
        <v>0</v>
      </c>
      <c r="F684" s="60"/>
      <c r="G684" s="59"/>
    </row>
    <row r="685" spans="1:7" hidden="1" x14ac:dyDescent="0.25">
      <c r="A685" s="15" t="s">
        <v>10</v>
      </c>
      <c r="B685" s="25" t="s">
        <v>497</v>
      </c>
      <c r="C685" s="26" t="s">
        <v>5</v>
      </c>
      <c r="D685" s="43"/>
      <c r="E685" s="31">
        <f>E686</f>
        <v>0</v>
      </c>
      <c r="F685" s="60"/>
      <c r="G685" s="59"/>
    </row>
    <row r="686" spans="1:7" hidden="1" x14ac:dyDescent="0.25">
      <c r="A686" s="19" t="s">
        <v>25</v>
      </c>
      <c r="B686" s="25" t="s">
        <v>497</v>
      </c>
      <c r="C686" s="26" t="s">
        <v>5</v>
      </c>
      <c r="D686" s="43" t="s">
        <v>93</v>
      </c>
      <c r="E686" s="31">
        <f>E687</f>
        <v>0</v>
      </c>
      <c r="F686" s="60"/>
      <c r="G686" s="59"/>
    </row>
    <row r="687" spans="1:7" hidden="1" x14ac:dyDescent="0.25">
      <c r="A687" s="34" t="s">
        <v>26</v>
      </c>
      <c r="B687" s="25" t="s">
        <v>497</v>
      </c>
      <c r="C687" s="26" t="s">
        <v>5</v>
      </c>
      <c r="D687" s="43" t="s">
        <v>95</v>
      </c>
      <c r="E687" s="31">
        <v>0</v>
      </c>
      <c r="F687" s="60"/>
      <c r="G687" s="59"/>
    </row>
    <row r="688" spans="1:7" ht="26.4" hidden="1" x14ac:dyDescent="0.25">
      <c r="A688" s="16" t="s">
        <v>531</v>
      </c>
      <c r="B688" s="25" t="s">
        <v>532</v>
      </c>
      <c r="C688" s="26"/>
      <c r="D688" s="43"/>
      <c r="E688" s="31">
        <f>E689+E696</f>
        <v>0</v>
      </c>
      <c r="F688" s="60"/>
      <c r="G688" s="59"/>
    </row>
    <row r="689" spans="1:7" ht="26.4" hidden="1" x14ac:dyDescent="0.25">
      <c r="A689" s="15" t="s">
        <v>534</v>
      </c>
      <c r="B689" s="25" t="s">
        <v>533</v>
      </c>
      <c r="C689" s="26"/>
      <c r="D689" s="43"/>
      <c r="E689" s="31">
        <f>E690+E693</f>
        <v>0</v>
      </c>
      <c r="F689" s="60"/>
      <c r="G689" s="59"/>
    </row>
    <row r="690" spans="1:7" ht="26.4" hidden="1" x14ac:dyDescent="0.25">
      <c r="A690" s="13" t="s">
        <v>61</v>
      </c>
      <c r="B690" s="25" t="s">
        <v>533</v>
      </c>
      <c r="C690" s="26" t="s">
        <v>41</v>
      </c>
      <c r="D690" s="43"/>
      <c r="E690" s="31">
        <f>E691</f>
        <v>0</v>
      </c>
      <c r="F690" s="60"/>
      <c r="G690" s="59"/>
    </row>
    <row r="691" spans="1:7" hidden="1" x14ac:dyDescent="0.25">
      <c r="A691" s="19" t="s">
        <v>25</v>
      </c>
      <c r="B691" s="25" t="s">
        <v>533</v>
      </c>
      <c r="C691" s="26" t="s">
        <v>41</v>
      </c>
      <c r="D691" s="43" t="s">
        <v>93</v>
      </c>
      <c r="E691" s="31">
        <f>E692</f>
        <v>0</v>
      </c>
      <c r="F691" s="60"/>
      <c r="G691" s="59"/>
    </row>
    <row r="692" spans="1:7" hidden="1" x14ac:dyDescent="0.25">
      <c r="A692" s="34" t="s">
        <v>26</v>
      </c>
      <c r="B692" s="25" t="s">
        <v>533</v>
      </c>
      <c r="C692" s="26" t="s">
        <v>41</v>
      </c>
      <c r="D692" s="43" t="s">
        <v>95</v>
      </c>
      <c r="E692" s="31">
        <v>0</v>
      </c>
      <c r="F692" s="60"/>
      <c r="G692" s="59"/>
    </row>
    <row r="693" spans="1:7" hidden="1" x14ac:dyDescent="0.25">
      <c r="A693" s="15" t="s">
        <v>10</v>
      </c>
      <c r="B693" s="25" t="s">
        <v>533</v>
      </c>
      <c r="C693" s="26" t="s">
        <v>5</v>
      </c>
      <c r="D693" s="43"/>
      <c r="E693" s="31">
        <f>E694</f>
        <v>0</v>
      </c>
      <c r="F693" s="60"/>
      <c r="G693" s="59"/>
    </row>
    <row r="694" spans="1:7" hidden="1" x14ac:dyDescent="0.25">
      <c r="A694" s="19" t="s">
        <v>25</v>
      </c>
      <c r="B694" s="25" t="s">
        <v>533</v>
      </c>
      <c r="C694" s="26" t="s">
        <v>5</v>
      </c>
      <c r="D694" s="43" t="s">
        <v>93</v>
      </c>
      <c r="E694" s="31">
        <f>E695</f>
        <v>0</v>
      </c>
      <c r="F694" s="60"/>
      <c r="G694" s="59"/>
    </row>
    <row r="695" spans="1:7" hidden="1" x14ac:dyDescent="0.25">
      <c r="A695" s="34" t="s">
        <v>26</v>
      </c>
      <c r="B695" s="25" t="s">
        <v>533</v>
      </c>
      <c r="C695" s="26" t="s">
        <v>5</v>
      </c>
      <c r="D695" s="43" t="s">
        <v>95</v>
      </c>
      <c r="E695" s="31">
        <v>0</v>
      </c>
      <c r="F695" s="60"/>
      <c r="G695" s="59"/>
    </row>
    <row r="696" spans="1:7" ht="26.4" hidden="1" x14ac:dyDescent="0.25">
      <c r="A696" s="15" t="s">
        <v>536</v>
      </c>
      <c r="B696" s="25" t="s">
        <v>535</v>
      </c>
      <c r="C696" s="26"/>
      <c r="D696" s="43"/>
      <c r="E696" s="31">
        <f>E697+E700</f>
        <v>0</v>
      </c>
      <c r="F696" s="60"/>
      <c r="G696" s="59"/>
    </row>
    <row r="697" spans="1:7" ht="26.4" hidden="1" x14ac:dyDescent="0.25">
      <c r="A697" s="13" t="s">
        <v>61</v>
      </c>
      <c r="B697" s="25" t="s">
        <v>535</v>
      </c>
      <c r="C697" s="26" t="s">
        <v>41</v>
      </c>
      <c r="D697" s="43"/>
      <c r="E697" s="31">
        <f>E698</f>
        <v>0</v>
      </c>
      <c r="F697" s="60"/>
      <c r="G697" s="59"/>
    </row>
    <row r="698" spans="1:7" hidden="1" x14ac:dyDescent="0.25">
      <c r="A698" s="19" t="s">
        <v>25</v>
      </c>
      <c r="B698" s="25" t="s">
        <v>535</v>
      </c>
      <c r="C698" s="26" t="s">
        <v>41</v>
      </c>
      <c r="D698" s="43" t="s">
        <v>93</v>
      </c>
      <c r="E698" s="31">
        <f>E699</f>
        <v>0</v>
      </c>
      <c r="F698" s="60"/>
      <c r="G698" s="59"/>
    </row>
    <row r="699" spans="1:7" hidden="1" x14ac:dyDescent="0.25">
      <c r="A699" s="34" t="s">
        <v>26</v>
      </c>
      <c r="B699" s="25" t="s">
        <v>535</v>
      </c>
      <c r="C699" s="26" t="s">
        <v>41</v>
      </c>
      <c r="D699" s="43" t="s">
        <v>95</v>
      </c>
      <c r="E699" s="31">
        <v>0</v>
      </c>
      <c r="F699" s="60"/>
      <c r="G699" s="59"/>
    </row>
    <row r="700" spans="1:7" hidden="1" x14ac:dyDescent="0.25">
      <c r="A700" s="15" t="s">
        <v>10</v>
      </c>
      <c r="B700" s="25" t="s">
        <v>535</v>
      </c>
      <c r="C700" s="26" t="s">
        <v>5</v>
      </c>
      <c r="D700" s="43"/>
      <c r="E700" s="31">
        <f>E701</f>
        <v>0</v>
      </c>
      <c r="F700" s="60"/>
      <c r="G700" s="59"/>
    </row>
    <row r="701" spans="1:7" hidden="1" x14ac:dyDescent="0.25">
      <c r="A701" s="19" t="s">
        <v>25</v>
      </c>
      <c r="B701" s="25" t="s">
        <v>535</v>
      </c>
      <c r="C701" s="26" t="s">
        <v>5</v>
      </c>
      <c r="D701" s="43" t="s">
        <v>93</v>
      </c>
      <c r="E701" s="31">
        <f>E702</f>
        <v>0</v>
      </c>
      <c r="F701" s="60"/>
      <c r="G701" s="59"/>
    </row>
    <row r="702" spans="1:7" hidden="1" x14ac:dyDescent="0.25">
      <c r="A702" s="34" t="s">
        <v>26</v>
      </c>
      <c r="B702" s="25" t="s">
        <v>535</v>
      </c>
      <c r="C702" s="26" t="s">
        <v>5</v>
      </c>
      <c r="D702" s="43" t="s">
        <v>95</v>
      </c>
      <c r="E702" s="31">
        <v>0</v>
      </c>
      <c r="F702" s="60"/>
      <c r="G702" s="59"/>
    </row>
    <row r="703" spans="1:7" ht="39.6" x14ac:dyDescent="0.25">
      <c r="A703" s="16" t="s">
        <v>551</v>
      </c>
      <c r="B703" s="25" t="s">
        <v>552</v>
      </c>
      <c r="C703" s="26"/>
      <c r="D703" s="43"/>
      <c r="E703" s="31">
        <f>E704</f>
        <v>1007384.6000000001</v>
      </c>
      <c r="F703" s="60"/>
      <c r="G703" s="59"/>
    </row>
    <row r="704" spans="1:7" ht="26.4" x14ac:dyDescent="0.25">
      <c r="A704" s="15" t="s">
        <v>612</v>
      </c>
      <c r="B704" s="25" t="s">
        <v>611</v>
      </c>
      <c r="C704" s="26"/>
      <c r="D704" s="43"/>
      <c r="E704" s="31">
        <f>E705</f>
        <v>1007384.6000000001</v>
      </c>
      <c r="F704" s="60"/>
      <c r="G704" s="59"/>
    </row>
    <row r="705" spans="1:7" ht="26.4" x14ac:dyDescent="0.25">
      <c r="A705" s="13" t="s">
        <v>61</v>
      </c>
      <c r="B705" s="25" t="s">
        <v>611</v>
      </c>
      <c r="C705" s="26" t="s">
        <v>41</v>
      </c>
      <c r="D705" s="43"/>
      <c r="E705" s="31">
        <f>E706</f>
        <v>1007384.6000000001</v>
      </c>
      <c r="F705" s="60"/>
      <c r="G705" s="59"/>
    </row>
    <row r="706" spans="1:7" x14ac:dyDescent="0.25">
      <c r="A706" s="19" t="s">
        <v>25</v>
      </c>
      <c r="B706" s="25" t="s">
        <v>611</v>
      </c>
      <c r="C706" s="26" t="s">
        <v>41</v>
      </c>
      <c r="D706" s="43" t="s">
        <v>93</v>
      </c>
      <c r="E706" s="31">
        <f>E707</f>
        <v>1007384.6000000001</v>
      </c>
      <c r="F706" s="60"/>
      <c r="G706" s="59"/>
    </row>
    <row r="707" spans="1:7" x14ac:dyDescent="0.25">
      <c r="A707" s="34" t="s">
        <v>26</v>
      </c>
      <c r="B707" s="25" t="s">
        <v>611</v>
      </c>
      <c r="C707" s="26" t="s">
        <v>41</v>
      </c>
      <c r="D707" s="43" t="s">
        <v>95</v>
      </c>
      <c r="E707" s="31">
        <f>2054127.6-980366.2-33188.4-33188.4</f>
        <v>1007384.6000000001</v>
      </c>
      <c r="F707" s="60"/>
      <c r="G707" s="59"/>
    </row>
    <row r="708" spans="1:7" ht="26.4" x14ac:dyDescent="0.25">
      <c r="A708" s="16" t="s">
        <v>600</v>
      </c>
      <c r="B708" s="25" t="s">
        <v>602</v>
      </c>
      <c r="C708" s="26"/>
      <c r="D708" s="43"/>
      <c r="E708" s="31">
        <f>E716+E726</f>
        <v>2573470</v>
      </c>
      <c r="F708" s="60"/>
      <c r="G708" s="59"/>
    </row>
    <row r="709" spans="1:7" ht="43.5" hidden="1" customHeight="1" x14ac:dyDescent="0.25">
      <c r="A709" s="13" t="s">
        <v>476</v>
      </c>
      <c r="B709" s="25" t="s">
        <v>448</v>
      </c>
      <c r="C709" s="26"/>
      <c r="D709" s="43"/>
      <c r="E709" s="31">
        <f>E713+E710</f>
        <v>0</v>
      </c>
      <c r="F709" s="60"/>
      <c r="G709" s="59"/>
    </row>
    <row r="710" spans="1:7" ht="26.25" hidden="1" customHeight="1" x14ac:dyDescent="0.25">
      <c r="A710" s="13" t="s">
        <v>61</v>
      </c>
      <c r="B710" s="25" t="s">
        <v>448</v>
      </c>
      <c r="C710" s="26" t="s">
        <v>41</v>
      </c>
      <c r="D710" s="43"/>
      <c r="E710" s="31">
        <f>E711</f>
        <v>0</v>
      </c>
      <c r="F710" s="60"/>
      <c r="G710" s="59"/>
    </row>
    <row r="711" spans="1:7" ht="18.75" hidden="1" customHeight="1" x14ac:dyDescent="0.25">
      <c r="A711" s="19" t="s">
        <v>25</v>
      </c>
      <c r="B711" s="25" t="s">
        <v>448</v>
      </c>
      <c r="C711" s="26" t="s">
        <v>41</v>
      </c>
      <c r="D711" s="43" t="s">
        <v>93</v>
      </c>
      <c r="E711" s="31">
        <f>E712</f>
        <v>0</v>
      </c>
      <c r="F711" s="60"/>
      <c r="G711" s="59"/>
    </row>
    <row r="712" spans="1:7" ht="22.5" hidden="1" customHeight="1" x14ac:dyDescent="0.25">
      <c r="A712" s="34" t="s">
        <v>26</v>
      </c>
      <c r="B712" s="25" t="s">
        <v>448</v>
      </c>
      <c r="C712" s="26" t="s">
        <v>41</v>
      </c>
      <c r="D712" s="43" t="s">
        <v>95</v>
      </c>
      <c r="E712" s="64">
        <v>0</v>
      </c>
      <c r="F712" s="65"/>
      <c r="G712" s="59"/>
    </row>
    <row r="713" spans="1:7" hidden="1" x14ac:dyDescent="0.25">
      <c r="A713" s="15" t="s">
        <v>10</v>
      </c>
      <c r="B713" s="25" t="s">
        <v>448</v>
      </c>
      <c r="C713" s="26" t="s">
        <v>5</v>
      </c>
      <c r="D713" s="43"/>
      <c r="E713" s="31">
        <f>E714</f>
        <v>0</v>
      </c>
      <c r="F713" s="60"/>
      <c r="G713" s="59"/>
    </row>
    <row r="714" spans="1:7" hidden="1" x14ac:dyDescent="0.25">
      <c r="A714" s="19" t="s">
        <v>25</v>
      </c>
      <c r="B714" s="25" t="s">
        <v>448</v>
      </c>
      <c r="C714" s="26" t="s">
        <v>5</v>
      </c>
      <c r="D714" s="43" t="s">
        <v>93</v>
      </c>
      <c r="E714" s="31">
        <f>E715</f>
        <v>0</v>
      </c>
      <c r="F714" s="60"/>
      <c r="G714" s="59"/>
    </row>
    <row r="715" spans="1:7" hidden="1" x14ac:dyDescent="0.25">
      <c r="A715" s="34" t="s">
        <v>26</v>
      </c>
      <c r="B715" s="25" t="s">
        <v>448</v>
      </c>
      <c r="C715" s="26" t="s">
        <v>5</v>
      </c>
      <c r="D715" s="43" t="s">
        <v>95</v>
      </c>
      <c r="E715" s="31">
        <v>0</v>
      </c>
      <c r="F715" s="65"/>
      <c r="G715" s="59"/>
    </row>
    <row r="716" spans="1:7" ht="29.4" customHeight="1" x14ac:dyDescent="0.25">
      <c r="A716" s="13" t="s">
        <v>603</v>
      </c>
      <c r="B716" s="25" t="s">
        <v>601</v>
      </c>
      <c r="C716" s="26"/>
      <c r="D716" s="43"/>
      <c r="E716" s="31">
        <f>E723+E720+E717</f>
        <v>2187449.5</v>
      </c>
      <c r="F716" s="60"/>
      <c r="G716" s="59"/>
    </row>
    <row r="717" spans="1:7" ht="18" hidden="1" customHeight="1" x14ac:dyDescent="0.25">
      <c r="A717" s="15" t="s">
        <v>43</v>
      </c>
      <c r="B717" s="25" t="s">
        <v>601</v>
      </c>
      <c r="C717" s="26" t="s">
        <v>9</v>
      </c>
      <c r="D717" s="43"/>
      <c r="E717" s="31">
        <f>E718</f>
        <v>0</v>
      </c>
      <c r="F717" s="60"/>
      <c r="G717" s="59"/>
    </row>
    <row r="718" spans="1:7" ht="18" hidden="1" customHeight="1" x14ac:dyDescent="0.25">
      <c r="A718" s="19" t="s">
        <v>25</v>
      </c>
      <c r="B718" s="25" t="s">
        <v>601</v>
      </c>
      <c r="C718" s="26" t="s">
        <v>9</v>
      </c>
      <c r="D718" s="43" t="s">
        <v>93</v>
      </c>
      <c r="E718" s="31">
        <f>E719</f>
        <v>0</v>
      </c>
      <c r="F718" s="60"/>
      <c r="G718" s="59"/>
    </row>
    <row r="719" spans="1:7" ht="18" hidden="1" customHeight="1" x14ac:dyDescent="0.25">
      <c r="A719" s="34" t="s">
        <v>26</v>
      </c>
      <c r="B719" s="25" t="s">
        <v>601</v>
      </c>
      <c r="C719" s="26" t="s">
        <v>9</v>
      </c>
      <c r="D719" s="43" t="s">
        <v>95</v>
      </c>
      <c r="E719" s="31">
        <v>0</v>
      </c>
      <c r="F719" s="60"/>
      <c r="G719" s="59"/>
    </row>
    <row r="720" spans="1:7" ht="30" customHeight="1" x14ac:dyDescent="0.25">
      <c r="A720" s="13" t="s">
        <v>61</v>
      </c>
      <c r="B720" s="25" t="s">
        <v>601</v>
      </c>
      <c r="C720" s="26" t="s">
        <v>41</v>
      </c>
      <c r="D720" s="43"/>
      <c r="E720" s="31">
        <f>E721</f>
        <v>2187449.5</v>
      </c>
      <c r="F720" s="60"/>
      <c r="G720" s="59"/>
    </row>
    <row r="721" spans="1:7" ht="18" customHeight="1" x14ac:dyDescent="0.25">
      <c r="A721" s="19" t="s">
        <v>25</v>
      </c>
      <c r="B721" s="25" t="s">
        <v>601</v>
      </c>
      <c r="C721" s="26" t="s">
        <v>41</v>
      </c>
      <c r="D721" s="43" t="s">
        <v>93</v>
      </c>
      <c r="E721" s="31">
        <f>E722</f>
        <v>2187449.5</v>
      </c>
      <c r="F721" s="60"/>
      <c r="G721" s="59"/>
    </row>
    <row r="722" spans="1:7" ht="18" customHeight="1" x14ac:dyDescent="0.25">
      <c r="A722" s="34" t="s">
        <v>26</v>
      </c>
      <c r="B722" s="25" t="s">
        <v>601</v>
      </c>
      <c r="C722" s="26" t="s">
        <v>41</v>
      </c>
      <c r="D722" s="43" t="s">
        <v>95</v>
      </c>
      <c r="E722" s="31">
        <v>2187449.5</v>
      </c>
      <c r="F722" s="60"/>
      <c r="G722" s="59"/>
    </row>
    <row r="723" spans="1:7" hidden="1" x14ac:dyDescent="0.25">
      <c r="A723" s="15" t="s">
        <v>10</v>
      </c>
      <c r="B723" s="25" t="s">
        <v>601</v>
      </c>
      <c r="C723" s="26" t="s">
        <v>5</v>
      </c>
      <c r="D723" s="43"/>
      <c r="E723" s="31">
        <f>E724</f>
        <v>0</v>
      </c>
      <c r="F723" s="60"/>
      <c r="G723" s="59"/>
    </row>
    <row r="724" spans="1:7" hidden="1" x14ac:dyDescent="0.25">
      <c r="A724" s="19" t="s">
        <v>25</v>
      </c>
      <c r="B724" s="25" t="s">
        <v>601</v>
      </c>
      <c r="C724" s="26" t="s">
        <v>5</v>
      </c>
      <c r="D724" s="43" t="s">
        <v>93</v>
      </c>
      <c r="E724" s="31">
        <f>E725</f>
        <v>0</v>
      </c>
      <c r="F724" s="60"/>
      <c r="G724" s="59"/>
    </row>
    <row r="725" spans="1:7" hidden="1" x14ac:dyDescent="0.25">
      <c r="A725" s="34" t="s">
        <v>26</v>
      </c>
      <c r="B725" s="25" t="s">
        <v>601</v>
      </c>
      <c r="C725" s="26" t="s">
        <v>5</v>
      </c>
      <c r="D725" s="43" t="s">
        <v>95</v>
      </c>
      <c r="E725" s="27">
        <v>0</v>
      </c>
      <c r="F725" s="60"/>
      <c r="G725" s="59"/>
    </row>
    <row r="726" spans="1:7" ht="26.4" x14ac:dyDescent="0.25">
      <c r="A726" s="15" t="s">
        <v>477</v>
      </c>
      <c r="B726" s="50" t="s">
        <v>604</v>
      </c>
      <c r="C726" s="26"/>
      <c r="D726" s="43"/>
      <c r="E726" s="31">
        <f>E730+E733+E727</f>
        <v>386020.5</v>
      </c>
      <c r="F726" s="60"/>
      <c r="G726" s="59"/>
    </row>
    <row r="727" spans="1:7" ht="16.5" hidden="1" customHeight="1" x14ac:dyDescent="0.25">
      <c r="A727" s="15" t="s">
        <v>43</v>
      </c>
      <c r="B727" s="50" t="s">
        <v>604</v>
      </c>
      <c r="C727" s="26" t="s">
        <v>9</v>
      </c>
      <c r="D727" s="43"/>
      <c r="E727" s="31">
        <f>E728</f>
        <v>0</v>
      </c>
      <c r="F727" s="60"/>
      <c r="G727" s="59"/>
    </row>
    <row r="728" spans="1:7" ht="20.25" hidden="1" customHeight="1" x14ac:dyDescent="0.25">
      <c r="A728" s="19" t="s">
        <v>25</v>
      </c>
      <c r="B728" s="50" t="s">
        <v>604</v>
      </c>
      <c r="C728" s="26" t="s">
        <v>9</v>
      </c>
      <c r="D728" s="43" t="s">
        <v>93</v>
      </c>
      <c r="E728" s="31">
        <f>E729</f>
        <v>0</v>
      </c>
      <c r="F728" s="60"/>
      <c r="G728" s="59"/>
    </row>
    <row r="729" spans="1:7" ht="18.75" hidden="1" customHeight="1" x14ac:dyDescent="0.25">
      <c r="A729" s="34" t="s">
        <v>26</v>
      </c>
      <c r="B729" s="50" t="s">
        <v>604</v>
      </c>
      <c r="C729" s="26" t="s">
        <v>9</v>
      </c>
      <c r="D729" s="43" t="s">
        <v>95</v>
      </c>
      <c r="E729" s="31">
        <v>0</v>
      </c>
      <c r="F729" s="60"/>
      <c r="G729" s="59"/>
    </row>
    <row r="730" spans="1:7" ht="26.4" x14ac:dyDescent="0.25">
      <c r="A730" s="13" t="s">
        <v>61</v>
      </c>
      <c r="B730" s="50" t="s">
        <v>604</v>
      </c>
      <c r="C730" s="26" t="s">
        <v>41</v>
      </c>
      <c r="D730" s="43"/>
      <c r="E730" s="31">
        <f>E731</f>
        <v>386020.5</v>
      </c>
      <c r="F730" s="60"/>
      <c r="G730" s="59"/>
    </row>
    <row r="731" spans="1:7" x14ac:dyDescent="0.25">
      <c r="A731" s="19" t="s">
        <v>25</v>
      </c>
      <c r="B731" s="50" t="s">
        <v>604</v>
      </c>
      <c r="C731" s="26" t="s">
        <v>41</v>
      </c>
      <c r="D731" s="43" t="s">
        <v>93</v>
      </c>
      <c r="E731" s="31">
        <f>E732</f>
        <v>386020.5</v>
      </c>
      <c r="F731" s="60"/>
      <c r="G731" s="59"/>
    </row>
    <row r="732" spans="1:7" x14ac:dyDescent="0.25">
      <c r="A732" s="34" t="s">
        <v>26</v>
      </c>
      <c r="B732" s="50" t="s">
        <v>604</v>
      </c>
      <c r="C732" s="26" t="s">
        <v>41</v>
      </c>
      <c r="D732" s="43" t="s">
        <v>95</v>
      </c>
      <c r="E732" s="31">
        <v>386020.5</v>
      </c>
      <c r="F732" s="60"/>
      <c r="G732" s="59"/>
    </row>
    <row r="733" spans="1:7" hidden="1" x14ac:dyDescent="0.25">
      <c r="A733" s="15" t="s">
        <v>10</v>
      </c>
      <c r="B733" s="50" t="s">
        <v>604</v>
      </c>
      <c r="C733" s="26" t="s">
        <v>5</v>
      </c>
      <c r="D733" s="43"/>
      <c r="E733" s="31">
        <f>E734</f>
        <v>0</v>
      </c>
      <c r="F733" s="60"/>
      <c r="G733" s="59"/>
    </row>
    <row r="734" spans="1:7" hidden="1" x14ac:dyDescent="0.25">
      <c r="A734" s="19" t="s">
        <v>25</v>
      </c>
      <c r="B734" s="50" t="s">
        <v>604</v>
      </c>
      <c r="C734" s="26" t="s">
        <v>5</v>
      </c>
      <c r="D734" s="43" t="s">
        <v>93</v>
      </c>
      <c r="E734" s="31">
        <f>E735</f>
        <v>0</v>
      </c>
      <c r="F734" s="60"/>
      <c r="G734" s="59"/>
    </row>
    <row r="735" spans="1:7" hidden="1" x14ac:dyDescent="0.25">
      <c r="A735" s="34" t="s">
        <v>26</v>
      </c>
      <c r="B735" s="50" t="s">
        <v>604</v>
      </c>
      <c r="C735" s="26" t="s">
        <v>5</v>
      </c>
      <c r="D735" s="43" t="s">
        <v>95</v>
      </c>
      <c r="E735" s="31">
        <v>0</v>
      </c>
      <c r="F735" s="60"/>
      <c r="G735" s="59"/>
    </row>
    <row r="736" spans="1:7" ht="37.5" customHeight="1" x14ac:dyDescent="0.25">
      <c r="A736" s="15" t="s">
        <v>257</v>
      </c>
      <c r="B736" s="25" t="s">
        <v>261</v>
      </c>
      <c r="C736" s="26"/>
      <c r="D736" s="43"/>
      <c r="E736" s="31">
        <f>E767+E754+E737+E775</f>
        <v>13709291.190000001</v>
      </c>
      <c r="F736" s="60"/>
      <c r="G736" s="59"/>
    </row>
    <row r="737" spans="1:7" ht="26.4" x14ac:dyDescent="0.25">
      <c r="A737" s="16" t="s">
        <v>210</v>
      </c>
      <c r="B737" s="25" t="s">
        <v>299</v>
      </c>
      <c r="C737" s="26"/>
      <c r="D737" s="43"/>
      <c r="E737" s="31">
        <f>E742+E746+E750+E738</f>
        <v>13689291.190000001</v>
      </c>
      <c r="F737" s="60"/>
      <c r="G737" s="59"/>
    </row>
    <row r="738" spans="1:7" x14ac:dyDescent="0.25">
      <c r="A738" s="13" t="s">
        <v>546</v>
      </c>
      <c r="B738" s="25" t="s">
        <v>567</v>
      </c>
      <c r="C738" s="26"/>
      <c r="D738" s="43"/>
      <c r="E738" s="31">
        <f>E739</f>
        <v>66376.800000000003</v>
      </c>
      <c r="F738" s="60"/>
      <c r="G738" s="59"/>
    </row>
    <row r="739" spans="1:7" x14ac:dyDescent="0.25">
      <c r="A739" s="13" t="s">
        <v>43</v>
      </c>
      <c r="B739" s="25" t="s">
        <v>567</v>
      </c>
      <c r="C739" s="26" t="s">
        <v>9</v>
      </c>
      <c r="D739" s="43"/>
      <c r="E739" s="31">
        <f>E740</f>
        <v>66376.800000000003</v>
      </c>
      <c r="F739" s="60"/>
      <c r="G739" s="59"/>
    </row>
    <row r="740" spans="1:7" x14ac:dyDescent="0.25">
      <c r="A740" s="19" t="s">
        <v>25</v>
      </c>
      <c r="B740" s="25" t="s">
        <v>567</v>
      </c>
      <c r="C740" s="26" t="s">
        <v>9</v>
      </c>
      <c r="D740" s="43" t="s">
        <v>93</v>
      </c>
      <c r="E740" s="31">
        <f>E741</f>
        <v>66376.800000000003</v>
      </c>
      <c r="F740" s="60"/>
      <c r="G740" s="59"/>
    </row>
    <row r="741" spans="1:7" x14ac:dyDescent="0.25">
      <c r="A741" s="34" t="s">
        <v>27</v>
      </c>
      <c r="B741" s="25" t="s">
        <v>567</v>
      </c>
      <c r="C741" s="26" t="s">
        <v>9</v>
      </c>
      <c r="D741" s="43" t="s">
        <v>94</v>
      </c>
      <c r="E741" s="31">
        <f>33188.4+33188.4</f>
        <v>66376.800000000003</v>
      </c>
      <c r="F741" s="60"/>
      <c r="G741" s="59"/>
    </row>
    <row r="742" spans="1:7" ht="13.8" hidden="1" customHeight="1" x14ac:dyDescent="0.25">
      <c r="A742" s="13" t="s">
        <v>472</v>
      </c>
      <c r="B742" s="25" t="s">
        <v>475</v>
      </c>
      <c r="C742" s="26"/>
      <c r="D742" s="43"/>
      <c r="E742" s="31">
        <f>E743</f>
        <v>0</v>
      </c>
      <c r="F742" s="60"/>
      <c r="G742" s="59"/>
    </row>
    <row r="743" spans="1:7" hidden="1" x14ac:dyDescent="0.25">
      <c r="A743" s="13" t="s">
        <v>43</v>
      </c>
      <c r="B743" s="25" t="s">
        <v>475</v>
      </c>
      <c r="C743" s="26" t="s">
        <v>9</v>
      </c>
      <c r="D743" s="43"/>
      <c r="E743" s="31">
        <f>E744</f>
        <v>0</v>
      </c>
      <c r="F743" s="60"/>
      <c r="G743" s="59"/>
    </row>
    <row r="744" spans="1:7" hidden="1" x14ac:dyDescent="0.25">
      <c r="A744" s="19" t="s">
        <v>25</v>
      </c>
      <c r="B744" s="25" t="s">
        <v>475</v>
      </c>
      <c r="C744" s="26" t="s">
        <v>9</v>
      </c>
      <c r="D744" s="43" t="s">
        <v>93</v>
      </c>
      <c r="E744" s="31">
        <f>E745</f>
        <v>0</v>
      </c>
      <c r="F744" s="60"/>
      <c r="G744" s="59"/>
    </row>
    <row r="745" spans="1:7" hidden="1" x14ac:dyDescent="0.25">
      <c r="A745" s="34" t="s">
        <v>27</v>
      </c>
      <c r="B745" s="25" t="s">
        <v>475</v>
      </c>
      <c r="C745" s="26" t="s">
        <v>9</v>
      </c>
      <c r="D745" s="43" t="s">
        <v>94</v>
      </c>
      <c r="E745" s="31">
        <f>400000-400000</f>
        <v>0</v>
      </c>
      <c r="F745" s="60"/>
      <c r="G745" s="59"/>
    </row>
    <row r="746" spans="1:7" ht="26.4" x14ac:dyDescent="0.25">
      <c r="A746" s="35" t="s">
        <v>588</v>
      </c>
      <c r="B746" s="25" t="s">
        <v>457</v>
      </c>
      <c r="C746" s="26"/>
      <c r="D746" s="43"/>
      <c r="E746" s="31">
        <f>E747</f>
        <v>11579477.23</v>
      </c>
      <c r="F746" s="60"/>
      <c r="G746" s="59"/>
    </row>
    <row r="747" spans="1:7" x14ac:dyDescent="0.25">
      <c r="A747" s="15" t="s">
        <v>43</v>
      </c>
      <c r="B747" s="25" t="s">
        <v>457</v>
      </c>
      <c r="C747" s="26" t="s">
        <v>9</v>
      </c>
      <c r="D747" s="43"/>
      <c r="E747" s="31">
        <f>E748</f>
        <v>11579477.23</v>
      </c>
      <c r="F747" s="60"/>
      <c r="G747" s="59"/>
    </row>
    <row r="748" spans="1:7" x14ac:dyDescent="0.25">
      <c r="A748" s="19" t="s">
        <v>25</v>
      </c>
      <c r="B748" s="25" t="s">
        <v>457</v>
      </c>
      <c r="C748" s="26" t="s">
        <v>9</v>
      </c>
      <c r="D748" s="43" t="s">
        <v>93</v>
      </c>
      <c r="E748" s="31">
        <f>E749</f>
        <v>11579477.23</v>
      </c>
      <c r="F748" s="60"/>
      <c r="G748" s="59"/>
    </row>
    <row r="749" spans="1:7" x14ac:dyDescent="0.25">
      <c r="A749" s="34" t="s">
        <v>27</v>
      </c>
      <c r="B749" s="25" t="s">
        <v>457</v>
      </c>
      <c r="C749" s="26" t="s">
        <v>9</v>
      </c>
      <c r="D749" s="43" t="s">
        <v>94</v>
      </c>
      <c r="E749" s="31">
        <v>11579477.23</v>
      </c>
      <c r="F749" s="60"/>
      <c r="G749" s="59"/>
    </row>
    <row r="750" spans="1:7" ht="26.25" customHeight="1" x14ac:dyDescent="0.25">
      <c r="A750" s="16" t="s">
        <v>589</v>
      </c>
      <c r="B750" s="25" t="s">
        <v>458</v>
      </c>
      <c r="C750" s="26"/>
      <c r="D750" s="43"/>
      <c r="E750" s="31">
        <f>E751</f>
        <v>2043437.16</v>
      </c>
      <c r="F750" s="60"/>
      <c r="G750" s="59"/>
    </row>
    <row r="751" spans="1:7" x14ac:dyDescent="0.25">
      <c r="A751" s="15" t="s">
        <v>43</v>
      </c>
      <c r="B751" s="25" t="s">
        <v>458</v>
      </c>
      <c r="C751" s="26" t="s">
        <v>9</v>
      </c>
      <c r="D751" s="43"/>
      <c r="E751" s="31">
        <f>E752</f>
        <v>2043437.16</v>
      </c>
      <c r="F751" s="60"/>
      <c r="G751" s="59"/>
    </row>
    <row r="752" spans="1:7" x14ac:dyDescent="0.25">
      <c r="A752" s="19" t="s">
        <v>25</v>
      </c>
      <c r="B752" s="25" t="s">
        <v>458</v>
      </c>
      <c r="C752" s="26" t="s">
        <v>9</v>
      </c>
      <c r="D752" s="43" t="s">
        <v>93</v>
      </c>
      <c r="E752" s="31">
        <f>E753</f>
        <v>2043437.16</v>
      </c>
      <c r="F752" s="60"/>
      <c r="G752" s="59"/>
    </row>
    <row r="753" spans="1:7" x14ac:dyDescent="0.25">
      <c r="A753" s="34" t="s">
        <v>27</v>
      </c>
      <c r="B753" s="25" t="s">
        <v>458</v>
      </c>
      <c r="C753" s="26" t="s">
        <v>9</v>
      </c>
      <c r="D753" s="43" t="s">
        <v>94</v>
      </c>
      <c r="E753" s="31">
        <v>2043437.16</v>
      </c>
      <c r="F753" s="60"/>
      <c r="G753" s="59"/>
    </row>
    <row r="754" spans="1:7" ht="26.4" hidden="1" x14ac:dyDescent="0.25">
      <c r="A754" s="16" t="s">
        <v>252</v>
      </c>
      <c r="B754" s="25" t="s">
        <v>302</v>
      </c>
      <c r="C754" s="26"/>
      <c r="D754" s="43"/>
      <c r="E754" s="31">
        <f>E759+E763+E755</f>
        <v>0</v>
      </c>
      <c r="F754" s="60"/>
      <c r="G754" s="59"/>
    </row>
    <row r="755" spans="1:7" hidden="1" x14ac:dyDescent="0.25">
      <c r="A755" s="13" t="s">
        <v>44</v>
      </c>
      <c r="B755" s="25" t="s">
        <v>339</v>
      </c>
      <c r="C755" s="26"/>
      <c r="D755" s="43"/>
      <c r="E755" s="31">
        <f>E756</f>
        <v>0</v>
      </c>
      <c r="F755" s="60"/>
      <c r="G755" s="59"/>
    </row>
    <row r="756" spans="1:7" hidden="1" x14ac:dyDescent="0.25">
      <c r="A756" s="15" t="s">
        <v>43</v>
      </c>
      <c r="B756" s="25" t="s">
        <v>339</v>
      </c>
      <c r="C756" s="26" t="s">
        <v>9</v>
      </c>
      <c r="D756" s="43"/>
      <c r="E756" s="31">
        <f>E757</f>
        <v>0</v>
      </c>
      <c r="F756" s="60"/>
      <c r="G756" s="59"/>
    </row>
    <row r="757" spans="1:7" hidden="1" x14ac:dyDescent="0.25">
      <c r="A757" s="19" t="s">
        <v>25</v>
      </c>
      <c r="B757" s="25" t="s">
        <v>339</v>
      </c>
      <c r="C757" s="26" t="s">
        <v>9</v>
      </c>
      <c r="D757" s="43" t="s">
        <v>93</v>
      </c>
      <c r="E757" s="31">
        <f>E758</f>
        <v>0</v>
      </c>
      <c r="F757" s="60"/>
      <c r="G757" s="59"/>
    </row>
    <row r="758" spans="1:7" hidden="1" x14ac:dyDescent="0.25">
      <c r="A758" s="34" t="s">
        <v>27</v>
      </c>
      <c r="B758" s="25" t="s">
        <v>339</v>
      </c>
      <c r="C758" s="26" t="s">
        <v>9</v>
      </c>
      <c r="D758" s="43" t="s">
        <v>94</v>
      </c>
      <c r="E758" s="31">
        <v>0</v>
      </c>
      <c r="F758" s="60"/>
      <c r="G758" s="59"/>
    </row>
    <row r="759" spans="1:7" ht="26.4" hidden="1" x14ac:dyDescent="0.25">
      <c r="A759" s="15" t="s">
        <v>256</v>
      </c>
      <c r="B759" s="25" t="s">
        <v>303</v>
      </c>
      <c r="C759" s="26"/>
      <c r="D759" s="43"/>
      <c r="E759" s="31">
        <f>E760</f>
        <v>0</v>
      </c>
      <c r="F759" s="60"/>
      <c r="G759" s="59"/>
    </row>
    <row r="760" spans="1:7" hidden="1" x14ac:dyDescent="0.25">
      <c r="A760" s="15" t="s">
        <v>43</v>
      </c>
      <c r="B760" s="25" t="s">
        <v>303</v>
      </c>
      <c r="C760" s="26" t="s">
        <v>9</v>
      </c>
      <c r="D760" s="43"/>
      <c r="E760" s="31">
        <f>E761</f>
        <v>0</v>
      </c>
      <c r="F760" s="60"/>
      <c r="G760" s="59"/>
    </row>
    <row r="761" spans="1:7" hidden="1" x14ac:dyDescent="0.25">
      <c r="A761" s="19" t="s">
        <v>25</v>
      </c>
      <c r="B761" s="25" t="s">
        <v>303</v>
      </c>
      <c r="C761" s="26" t="s">
        <v>9</v>
      </c>
      <c r="D761" s="43" t="s">
        <v>93</v>
      </c>
      <c r="E761" s="31">
        <f>E762</f>
        <v>0</v>
      </c>
      <c r="F761" s="60"/>
      <c r="G761" s="59"/>
    </row>
    <row r="762" spans="1:7" hidden="1" x14ac:dyDescent="0.25">
      <c r="A762" s="34" t="s">
        <v>27</v>
      </c>
      <c r="B762" s="25" t="s">
        <v>303</v>
      </c>
      <c r="C762" s="26" t="s">
        <v>9</v>
      </c>
      <c r="D762" s="43" t="s">
        <v>94</v>
      </c>
      <c r="E762" s="31">
        <v>0</v>
      </c>
      <c r="F762" s="60"/>
      <c r="G762" s="59"/>
    </row>
    <row r="763" spans="1:7" ht="26.4" hidden="1" x14ac:dyDescent="0.25">
      <c r="A763" s="15" t="s">
        <v>305</v>
      </c>
      <c r="B763" s="25" t="s">
        <v>304</v>
      </c>
      <c r="C763" s="26"/>
      <c r="D763" s="43"/>
      <c r="E763" s="31">
        <f>E764</f>
        <v>0</v>
      </c>
      <c r="F763" s="60"/>
      <c r="G763" s="59"/>
    </row>
    <row r="764" spans="1:7" hidden="1" x14ac:dyDescent="0.25">
      <c r="A764" s="15" t="s">
        <v>43</v>
      </c>
      <c r="B764" s="25" t="s">
        <v>304</v>
      </c>
      <c r="C764" s="26" t="s">
        <v>9</v>
      </c>
      <c r="D764" s="43"/>
      <c r="E764" s="31">
        <f>E765</f>
        <v>0</v>
      </c>
      <c r="F764" s="60"/>
      <c r="G764" s="59"/>
    </row>
    <row r="765" spans="1:7" hidden="1" x14ac:dyDescent="0.25">
      <c r="A765" s="19" t="s">
        <v>25</v>
      </c>
      <c r="B765" s="25" t="s">
        <v>304</v>
      </c>
      <c r="C765" s="26" t="s">
        <v>9</v>
      </c>
      <c r="D765" s="43" t="s">
        <v>93</v>
      </c>
      <c r="E765" s="31">
        <f>E766</f>
        <v>0</v>
      </c>
      <c r="F765" s="60"/>
      <c r="G765" s="59"/>
    </row>
    <row r="766" spans="1:7" hidden="1" x14ac:dyDescent="0.25">
      <c r="A766" s="34" t="s">
        <v>27</v>
      </c>
      <c r="B766" s="25" t="s">
        <v>304</v>
      </c>
      <c r="C766" s="26" t="s">
        <v>9</v>
      </c>
      <c r="D766" s="43" t="s">
        <v>94</v>
      </c>
      <c r="E766" s="31">
        <v>0</v>
      </c>
      <c r="F766" s="60"/>
      <c r="G766" s="59"/>
    </row>
    <row r="767" spans="1:7" ht="26.4" x14ac:dyDescent="0.25">
      <c r="A767" s="15" t="s">
        <v>301</v>
      </c>
      <c r="B767" s="25" t="s">
        <v>300</v>
      </c>
      <c r="C767" s="26"/>
      <c r="D767" s="43"/>
      <c r="E767" s="31">
        <f>E768</f>
        <v>20000</v>
      </c>
      <c r="F767" s="60"/>
      <c r="G767" s="59"/>
    </row>
    <row r="768" spans="1:7" ht="29.4" customHeight="1" x14ac:dyDescent="0.25">
      <c r="A768" s="15" t="s">
        <v>529</v>
      </c>
      <c r="B768" s="25" t="s">
        <v>510</v>
      </c>
      <c r="C768" s="26"/>
      <c r="D768" s="43"/>
      <c r="E768" s="31">
        <f>E769+E772</f>
        <v>20000</v>
      </c>
      <c r="F768" s="60"/>
      <c r="G768" s="59"/>
    </row>
    <row r="769" spans="1:7" hidden="1" x14ac:dyDescent="0.25">
      <c r="A769" s="13" t="s">
        <v>43</v>
      </c>
      <c r="B769" s="25" t="s">
        <v>510</v>
      </c>
      <c r="C769" s="26" t="s">
        <v>9</v>
      </c>
      <c r="D769" s="43"/>
      <c r="E769" s="31">
        <f>E770</f>
        <v>0</v>
      </c>
      <c r="F769" s="60"/>
      <c r="G769" s="59"/>
    </row>
    <row r="770" spans="1:7" hidden="1" x14ac:dyDescent="0.25">
      <c r="A770" s="19" t="s">
        <v>25</v>
      </c>
      <c r="B770" s="25" t="s">
        <v>510</v>
      </c>
      <c r="C770" s="26" t="s">
        <v>9</v>
      </c>
      <c r="D770" s="43" t="s">
        <v>93</v>
      </c>
      <c r="E770" s="31">
        <f>E771</f>
        <v>0</v>
      </c>
      <c r="F770" s="60"/>
      <c r="G770" s="59"/>
    </row>
    <row r="771" spans="1:7" hidden="1" x14ac:dyDescent="0.25">
      <c r="A771" s="34" t="s">
        <v>26</v>
      </c>
      <c r="B771" s="25" t="s">
        <v>510</v>
      </c>
      <c r="C771" s="26" t="s">
        <v>9</v>
      </c>
      <c r="D771" s="43" t="s">
        <v>95</v>
      </c>
      <c r="E771" s="31">
        <f>150000-150000</f>
        <v>0</v>
      </c>
      <c r="F771" s="60"/>
      <c r="G771" s="59"/>
    </row>
    <row r="772" spans="1:7" x14ac:dyDescent="0.25">
      <c r="A772" s="15" t="s">
        <v>255</v>
      </c>
      <c r="B772" s="25" t="s">
        <v>510</v>
      </c>
      <c r="C772" s="26" t="s">
        <v>254</v>
      </c>
      <c r="D772" s="43"/>
      <c r="E772" s="31">
        <f>E773</f>
        <v>20000</v>
      </c>
      <c r="F772" s="60"/>
      <c r="G772" s="59"/>
    </row>
    <row r="773" spans="1:7" x14ac:dyDescent="0.25">
      <c r="A773" s="19" t="s">
        <v>25</v>
      </c>
      <c r="B773" s="25" t="s">
        <v>510</v>
      </c>
      <c r="C773" s="26" t="s">
        <v>254</v>
      </c>
      <c r="D773" s="43" t="s">
        <v>93</v>
      </c>
      <c r="E773" s="31">
        <f>E774</f>
        <v>20000</v>
      </c>
      <c r="F773" s="60"/>
      <c r="G773" s="59"/>
    </row>
    <row r="774" spans="1:7" x14ac:dyDescent="0.25">
      <c r="A774" s="34" t="s">
        <v>26</v>
      </c>
      <c r="B774" s="25" t="s">
        <v>510</v>
      </c>
      <c r="C774" s="26" t="s">
        <v>254</v>
      </c>
      <c r="D774" s="43" t="s">
        <v>95</v>
      </c>
      <c r="E774" s="31">
        <v>20000</v>
      </c>
      <c r="F774" s="60"/>
      <c r="G774" s="59"/>
    </row>
    <row r="775" spans="1:7" ht="26.4" hidden="1" x14ac:dyDescent="0.25">
      <c r="A775" s="16" t="s">
        <v>308</v>
      </c>
      <c r="B775" s="25" t="s">
        <v>306</v>
      </c>
      <c r="C775" s="26"/>
      <c r="D775" s="43"/>
      <c r="E775" s="31">
        <f>E776</f>
        <v>0</v>
      </c>
      <c r="F775" s="60"/>
      <c r="G775" s="59"/>
    </row>
    <row r="776" spans="1:7" ht="28.5" hidden="1" customHeight="1" x14ac:dyDescent="0.25">
      <c r="A776" s="13" t="s">
        <v>63</v>
      </c>
      <c r="B776" s="25" t="s">
        <v>307</v>
      </c>
      <c r="C776" s="26"/>
      <c r="D776" s="43"/>
      <c r="E776" s="31">
        <f>E777</f>
        <v>0</v>
      </c>
      <c r="F776" s="60"/>
      <c r="G776" s="59"/>
    </row>
    <row r="777" spans="1:7" hidden="1" x14ac:dyDescent="0.25">
      <c r="A777" s="13" t="s">
        <v>43</v>
      </c>
      <c r="B777" s="25" t="s">
        <v>307</v>
      </c>
      <c r="C777" s="26" t="s">
        <v>9</v>
      </c>
      <c r="D777" s="43"/>
      <c r="E777" s="31">
        <f>E778</f>
        <v>0</v>
      </c>
      <c r="F777" s="60"/>
      <c r="G777" s="59"/>
    </row>
    <row r="778" spans="1:7" hidden="1" x14ac:dyDescent="0.25">
      <c r="A778" s="19" t="s">
        <v>25</v>
      </c>
      <c r="B778" s="25" t="s">
        <v>307</v>
      </c>
      <c r="C778" s="26" t="s">
        <v>9</v>
      </c>
      <c r="D778" s="43" t="s">
        <v>93</v>
      </c>
      <c r="E778" s="31">
        <f>E779</f>
        <v>0</v>
      </c>
      <c r="F778" s="60"/>
      <c r="G778" s="59"/>
    </row>
    <row r="779" spans="1:7" hidden="1" x14ac:dyDescent="0.25">
      <c r="A779" s="34" t="s">
        <v>28</v>
      </c>
      <c r="B779" s="25" t="s">
        <v>307</v>
      </c>
      <c r="C779" s="26" t="s">
        <v>9</v>
      </c>
      <c r="D779" s="43" t="s">
        <v>97</v>
      </c>
      <c r="E779" s="31">
        <v>0</v>
      </c>
      <c r="F779" s="60"/>
      <c r="G779" s="59"/>
    </row>
    <row r="780" spans="1:7" x14ac:dyDescent="0.25">
      <c r="A780" s="13" t="s">
        <v>267</v>
      </c>
      <c r="B780" s="25" t="s">
        <v>136</v>
      </c>
      <c r="C780" s="26"/>
      <c r="D780" s="43"/>
      <c r="E780" s="38">
        <f>E781+E787</f>
        <v>1139846</v>
      </c>
      <c r="F780" s="60"/>
      <c r="G780" s="59"/>
    </row>
    <row r="781" spans="1:7" x14ac:dyDescent="0.25">
      <c r="A781" s="16" t="s">
        <v>47</v>
      </c>
      <c r="B781" s="25" t="s">
        <v>137</v>
      </c>
      <c r="C781" s="26"/>
      <c r="D781" s="43"/>
      <c r="E781" s="38">
        <f>E782</f>
        <v>0</v>
      </c>
      <c r="F781" s="60"/>
      <c r="G781" s="59"/>
    </row>
    <row r="782" spans="1:7" ht="14.25" customHeight="1" x14ac:dyDescent="0.25">
      <c r="A782" s="16" t="s">
        <v>245</v>
      </c>
      <c r="B782" s="25" t="s">
        <v>222</v>
      </c>
      <c r="C782" s="26"/>
      <c r="D782" s="43"/>
      <c r="E782" s="38">
        <f>E783</f>
        <v>0</v>
      </c>
      <c r="F782" s="60"/>
      <c r="G782" s="59"/>
    </row>
    <row r="783" spans="1:7" x14ac:dyDescent="0.25">
      <c r="A783" s="12" t="s">
        <v>34</v>
      </c>
      <c r="B783" s="25" t="s">
        <v>222</v>
      </c>
      <c r="C783" s="26"/>
      <c r="D783" s="43"/>
      <c r="E783" s="38">
        <f>E784</f>
        <v>0</v>
      </c>
      <c r="F783" s="60"/>
      <c r="G783" s="59"/>
    </row>
    <row r="784" spans="1:7" x14ac:dyDescent="0.25">
      <c r="A784" s="12" t="s">
        <v>48</v>
      </c>
      <c r="B784" s="25" t="s">
        <v>319</v>
      </c>
      <c r="C784" s="17" t="s">
        <v>4</v>
      </c>
      <c r="D784" s="43"/>
      <c r="E784" s="38">
        <f>E785</f>
        <v>0</v>
      </c>
      <c r="F784" s="60"/>
      <c r="G784" s="59"/>
    </row>
    <row r="785" spans="1:7" x14ac:dyDescent="0.25">
      <c r="A785" s="40" t="s">
        <v>33</v>
      </c>
      <c r="B785" s="25" t="s">
        <v>319</v>
      </c>
      <c r="C785" s="17" t="s">
        <v>4</v>
      </c>
      <c r="D785" s="43" t="s">
        <v>98</v>
      </c>
      <c r="E785" s="38">
        <f>E786</f>
        <v>0</v>
      </c>
      <c r="F785" s="60"/>
      <c r="G785" s="59"/>
    </row>
    <row r="786" spans="1:7" x14ac:dyDescent="0.25">
      <c r="A786" s="12" t="s">
        <v>68</v>
      </c>
      <c r="B786" s="25" t="s">
        <v>319</v>
      </c>
      <c r="C786" s="17" t="s">
        <v>4</v>
      </c>
      <c r="D786" s="43" t="s">
        <v>99</v>
      </c>
      <c r="E786" s="38">
        <f>909988.28-909988.28</f>
        <v>0</v>
      </c>
      <c r="F786" s="60"/>
      <c r="G786" s="59"/>
    </row>
    <row r="787" spans="1:7" ht="30.75" customHeight="1" x14ac:dyDescent="0.25">
      <c r="A787" s="16" t="s">
        <v>108</v>
      </c>
      <c r="B787" s="25" t="s">
        <v>138</v>
      </c>
      <c r="C787" s="26"/>
      <c r="D787" s="43"/>
      <c r="E787" s="38">
        <f>E796+E804+E788</f>
        <v>1139846</v>
      </c>
      <c r="F787" s="60"/>
      <c r="G787" s="59"/>
    </row>
    <row r="788" spans="1:7" ht="45" customHeight="1" x14ac:dyDescent="0.25">
      <c r="A788" s="13" t="s">
        <v>244</v>
      </c>
      <c r="B788" s="25" t="s">
        <v>217</v>
      </c>
      <c r="C788" s="26"/>
      <c r="D788" s="43"/>
      <c r="E788" s="38">
        <f>E789</f>
        <v>200273</v>
      </c>
      <c r="F788" s="60"/>
      <c r="G788" s="59"/>
    </row>
    <row r="789" spans="1:7" x14ac:dyDescent="0.25">
      <c r="A789" s="15" t="s">
        <v>546</v>
      </c>
      <c r="B789" s="25" t="s">
        <v>548</v>
      </c>
      <c r="C789" s="26"/>
      <c r="D789" s="43"/>
      <c r="E789" s="38">
        <f>E790+E793</f>
        <v>200273</v>
      </c>
      <c r="F789" s="60"/>
      <c r="G789" s="59"/>
    </row>
    <row r="790" spans="1:7" x14ac:dyDescent="0.25">
      <c r="A790" s="13" t="s">
        <v>43</v>
      </c>
      <c r="B790" s="25" t="s">
        <v>548</v>
      </c>
      <c r="C790" s="26" t="s">
        <v>9</v>
      </c>
      <c r="D790" s="43"/>
      <c r="E790" s="38">
        <f>E791</f>
        <v>198273</v>
      </c>
      <c r="F790" s="60"/>
      <c r="G790" s="59"/>
    </row>
    <row r="791" spans="1:7" x14ac:dyDescent="0.25">
      <c r="A791" s="19" t="s">
        <v>11</v>
      </c>
      <c r="B791" s="25" t="s">
        <v>548</v>
      </c>
      <c r="C791" s="26" t="s">
        <v>9</v>
      </c>
      <c r="D791" s="43" t="s">
        <v>74</v>
      </c>
      <c r="E791" s="38">
        <f>E792</f>
        <v>198273</v>
      </c>
      <c r="F791" s="60"/>
      <c r="G791" s="59"/>
    </row>
    <row r="792" spans="1:7" x14ac:dyDescent="0.25">
      <c r="A792" s="34" t="s">
        <v>15</v>
      </c>
      <c r="B792" s="25" t="s">
        <v>548</v>
      </c>
      <c r="C792" s="26" t="s">
        <v>9</v>
      </c>
      <c r="D792" s="43" t="s">
        <v>83</v>
      </c>
      <c r="E792" s="38">
        <v>198273</v>
      </c>
      <c r="F792" s="60"/>
      <c r="G792" s="59"/>
    </row>
    <row r="793" spans="1:7" x14ac:dyDescent="0.25">
      <c r="A793" s="15" t="s">
        <v>10</v>
      </c>
      <c r="B793" s="25" t="s">
        <v>548</v>
      </c>
      <c r="C793" s="26" t="s">
        <v>5</v>
      </c>
      <c r="D793" s="43"/>
      <c r="E793" s="38">
        <f>E794</f>
        <v>2000</v>
      </c>
      <c r="F793" s="60"/>
      <c r="G793" s="59"/>
    </row>
    <row r="794" spans="1:7" x14ac:dyDescent="0.25">
      <c r="A794" s="19" t="s">
        <v>11</v>
      </c>
      <c r="B794" s="25" t="s">
        <v>548</v>
      </c>
      <c r="C794" s="26" t="s">
        <v>5</v>
      </c>
      <c r="D794" s="43" t="s">
        <v>74</v>
      </c>
      <c r="E794" s="38">
        <f>E795</f>
        <v>2000</v>
      </c>
      <c r="F794" s="60"/>
      <c r="G794" s="59"/>
    </row>
    <row r="795" spans="1:7" x14ac:dyDescent="0.25">
      <c r="A795" s="34" t="s">
        <v>15</v>
      </c>
      <c r="B795" s="25" t="s">
        <v>548</v>
      </c>
      <c r="C795" s="26" t="s">
        <v>5</v>
      </c>
      <c r="D795" s="43" t="s">
        <v>83</v>
      </c>
      <c r="E795" s="38">
        <v>2000</v>
      </c>
      <c r="F795" s="60"/>
      <c r="G795" s="59"/>
    </row>
    <row r="796" spans="1:7" ht="54" customHeight="1" x14ac:dyDescent="0.25">
      <c r="A796" s="13" t="s">
        <v>176</v>
      </c>
      <c r="B796" s="25" t="s">
        <v>206</v>
      </c>
      <c r="C796" s="26"/>
      <c r="D796" s="43"/>
      <c r="E796" s="38">
        <f>E797+E801</f>
        <v>909573</v>
      </c>
      <c r="F796" s="60"/>
      <c r="G796" s="59"/>
    </row>
    <row r="797" spans="1:7" x14ac:dyDescent="0.25">
      <c r="A797" s="15" t="s">
        <v>546</v>
      </c>
      <c r="B797" s="25" t="s">
        <v>549</v>
      </c>
      <c r="C797" s="26"/>
      <c r="D797" s="43"/>
      <c r="E797" s="38">
        <f>E798</f>
        <v>865373</v>
      </c>
      <c r="F797" s="60"/>
      <c r="G797" s="59"/>
    </row>
    <row r="798" spans="1:7" x14ac:dyDescent="0.25">
      <c r="A798" s="13" t="s">
        <v>43</v>
      </c>
      <c r="B798" s="25" t="s">
        <v>549</v>
      </c>
      <c r="C798" s="26" t="s">
        <v>9</v>
      </c>
      <c r="D798" s="43"/>
      <c r="E798" s="38">
        <f>E799</f>
        <v>865373</v>
      </c>
      <c r="F798" s="60"/>
      <c r="G798" s="59"/>
    </row>
    <row r="799" spans="1:7" x14ac:dyDescent="0.25">
      <c r="A799" s="19" t="s">
        <v>11</v>
      </c>
      <c r="B799" s="25" t="s">
        <v>549</v>
      </c>
      <c r="C799" s="26" t="s">
        <v>9</v>
      </c>
      <c r="D799" s="43" t="s">
        <v>74</v>
      </c>
      <c r="E799" s="38">
        <f>E800</f>
        <v>865373</v>
      </c>
      <c r="F799" s="60"/>
      <c r="G799" s="59"/>
    </row>
    <row r="800" spans="1:7" x14ac:dyDescent="0.25">
      <c r="A800" s="34" t="s">
        <v>15</v>
      </c>
      <c r="B800" s="25" t="s">
        <v>549</v>
      </c>
      <c r="C800" s="26" t="s">
        <v>9</v>
      </c>
      <c r="D800" s="43" t="s">
        <v>83</v>
      </c>
      <c r="E800" s="38">
        <v>865373</v>
      </c>
      <c r="F800" s="60"/>
      <c r="G800" s="59"/>
    </row>
    <row r="801" spans="1:7" x14ac:dyDescent="0.25">
      <c r="A801" s="15" t="s">
        <v>10</v>
      </c>
      <c r="B801" s="25" t="s">
        <v>549</v>
      </c>
      <c r="C801" s="26" t="s">
        <v>5</v>
      </c>
      <c r="D801" s="43"/>
      <c r="E801" s="38">
        <f>E802</f>
        <v>44200</v>
      </c>
      <c r="F801" s="60"/>
      <c r="G801" s="59"/>
    </row>
    <row r="802" spans="1:7" x14ac:dyDescent="0.25">
      <c r="A802" s="19" t="s">
        <v>11</v>
      </c>
      <c r="B802" s="25" t="s">
        <v>549</v>
      </c>
      <c r="C802" s="26" t="s">
        <v>5</v>
      </c>
      <c r="D802" s="43" t="s">
        <v>74</v>
      </c>
      <c r="E802" s="38">
        <f>E803</f>
        <v>44200</v>
      </c>
      <c r="F802" s="60"/>
      <c r="G802" s="59"/>
    </row>
    <row r="803" spans="1:7" x14ac:dyDescent="0.25">
      <c r="A803" s="34" t="s">
        <v>15</v>
      </c>
      <c r="B803" s="25" t="s">
        <v>549</v>
      </c>
      <c r="C803" s="26" t="s">
        <v>5</v>
      </c>
      <c r="D803" s="43" t="s">
        <v>83</v>
      </c>
      <c r="E803" s="38">
        <v>44200</v>
      </c>
      <c r="F803" s="60"/>
      <c r="G803" s="59"/>
    </row>
    <row r="804" spans="1:7" ht="26.4" x14ac:dyDescent="0.25">
      <c r="A804" s="13" t="s">
        <v>309</v>
      </c>
      <c r="B804" s="25" t="s">
        <v>219</v>
      </c>
      <c r="C804" s="26"/>
      <c r="D804" s="43"/>
      <c r="E804" s="38">
        <f>E805</f>
        <v>30000</v>
      </c>
      <c r="F804" s="60"/>
      <c r="G804" s="59"/>
    </row>
    <row r="805" spans="1:7" x14ac:dyDescent="0.25">
      <c r="A805" s="15" t="s">
        <v>546</v>
      </c>
      <c r="B805" s="25" t="s">
        <v>550</v>
      </c>
      <c r="C805" s="26"/>
      <c r="D805" s="43"/>
      <c r="E805" s="38">
        <f>E806</f>
        <v>30000</v>
      </c>
      <c r="F805" s="60"/>
      <c r="G805" s="59"/>
    </row>
    <row r="806" spans="1:7" x14ac:dyDescent="0.25">
      <c r="A806" s="13" t="s">
        <v>43</v>
      </c>
      <c r="B806" s="25" t="s">
        <v>550</v>
      </c>
      <c r="C806" s="26" t="s">
        <v>9</v>
      </c>
      <c r="D806" s="43"/>
      <c r="E806" s="38">
        <f>E807</f>
        <v>30000</v>
      </c>
      <c r="F806" s="60"/>
      <c r="G806" s="59"/>
    </row>
    <row r="807" spans="1:7" x14ac:dyDescent="0.25">
      <c r="A807" s="19" t="s">
        <v>11</v>
      </c>
      <c r="B807" s="25" t="s">
        <v>550</v>
      </c>
      <c r="C807" s="26" t="s">
        <v>9</v>
      </c>
      <c r="D807" s="43" t="s">
        <v>74</v>
      </c>
      <c r="E807" s="38">
        <f>E808</f>
        <v>30000</v>
      </c>
      <c r="F807" s="60"/>
      <c r="G807" s="59"/>
    </row>
    <row r="808" spans="1:7" x14ac:dyDescent="0.25">
      <c r="A808" s="34" t="s">
        <v>15</v>
      </c>
      <c r="B808" s="25" t="s">
        <v>550</v>
      </c>
      <c r="C808" s="26" t="s">
        <v>9</v>
      </c>
      <c r="D808" s="43" t="s">
        <v>83</v>
      </c>
      <c r="E808" s="38">
        <f>130000-100000</f>
        <v>30000</v>
      </c>
      <c r="F808" s="60"/>
      <c r="G808" s="59"/>
    </row>
    <row r="809" spans="1:7" ht="30.6" customHeight="1" x14ac:dyDescent="0.25">
      <c r="A809" s="13" t="s">
        <v>542</v>
      </c>
      <c r="B809" s="25" t="s">
        <v>139</v>
      </c>
      <c r="C809" s="26"/>
      <c r="D809" s="43"/>
      <c r="E809" s="38">
        <f>E810+E815</f>
        <v>10000</v>
      </c>
      <c r="F809" s="60"/>
      <c r="G809" s="59"/>
    </row>
    <row r="810" spans="1:7" ht="29.25" customHeight="1" x14ac:dyDescent="0.25">
      <c r="A810" s="13" t="s">
        <v>177</v>
      </c>
      <c r="B810" s="25" t="s">
        <v>243</v>
      </c>
      <c r="C810" s="26"/>
      <c r="D810" s="43"/>
      <c r="E810" s="38">
        <f>E811</f>
        <v>10000</v>
      </c>
      <c r="F810" s="60"/>
      <c r="G810" s="59"/>
    </row>
    <row r="811" spans="1:7" x14ac:dyDescent="0.25">
      <c r="A811" s="15" t="s">
        <v>411</v>
      </c>
      <c r="B811" s="25" t="s">
        <v>410</v>
      </c>
      <c r="C811" s="26"/>
      <c r="D811" s="43"/>
      <c r="E811" s="38">
        <f t="shared" ref="E811:E813" si="5">E812</f>
        <v>10000</v>
      </c>
      <c r="F811" s="60"/>
      <c r="G811" s="59"/>
    </row>
    <row r="812" spans="1:7" x14ac:dyDescent="0.25">
      <c r="A812" s="15" t="s">
        <v>43</v>
      </c>
      <c r="B812" s="25" t="s">
        <v>410</v>
      </c>
      <c r="C812" s="26" t="s">
        <v>9</v>
      </c>
      <c r="D812" s="43"/>
      <c r="E812" s="38">
        <f>E813</f>
        <v>10000</v>
      </c>
      <c r="F812" s="60"/>
      <c r="G812" s="59"/>
    </row>
    <row r="813" spans="1:7" x14ac:dyDescent="0.25">
      <c r="A813" s="34" t="s">
        <v>11</v>
      </c>
      <c r="B813" s="25" t="s">
        <v>410</v>
      </c>
      <c r="C813" s="26" t="s">
        <v>9</v>
      </c>
      <c r="D813" s="43" t="s">
        <v>74</v>
      </c>
      <c r="E813" s="38">
        <f t="shared" si="5"/>
        <v>10000</v>
      </c>
      <c r="F813" s="60"/>
      <c r="G813" s="59"/>
    </row>
    <row r="814" spans="1:7" x14ac:dyDescent="0.25">
      <c r="A814" s="34" t="s">
        <v>15</v>
      </c>
      <c r="B814" s="25" t="s">
        <v>410</v>
      </c>
      <c r="C814" s="26" t="s">
        <v>9</v>
      </c>
      <c r="D814" s="43" t="s">
        <v>83</v>
      </c>
      <c r="E814" s="38">
        <f>30000-20000</f>
        <v>10000</v>
      </c>
      <c r="F814" s="60"/>
      <c r="G814" s="59"/>
    </row>
    <row r="815" spans="1:7" ht="43.2" hidden="1" customHeight="1" x14ac:dyDescent="0.25">
      <c r="A815" s="13" t="s">
        <v>373</v>
      </c>
      <c r="B815" s="25" t="s">
        <v>374</v>
      </c>
      <c r="C815" s="26"/>
      <c r="D815" s="43"/>
      <c r="E815" s="38">
        <f>E816</f>
        <v>0</v>
      </c>
      <c r="F815" s="60"/>
      <c r="G815" s="59"/>
    </row>
    <row r="816" spans="1:7" ht="39.6" hidden="1" x14ac:dyDescent="0.25">
      <c r="A816" s="15" t="s">
        <v>372</v>
      </c>
      <c r="B816" s="25" t="s">
        <v>375</v>
      </c>
      <c r="C816" s="26"/>
      <c r="D816" s="43"/>
      <c r="E816" s="38">
        <f t="shared" ref="E816:E818" si="6">E817</f>
        <v>0</v>
      </c>
      <c r="F816" s="60"/>
      <c r="G816" s="59"/>
    </row>
    <row r="817" spans="1:7" hidden="1" x14ac:dyDescent="0.25">
      <c r="A817" s="15" t="s">
        <v>43</v>
      </c>
      <c r="B817" s="25" t="s">
        <v>375</v>
      </c>
      <c r="C817" s="26" t="s">
        <v>9</v>
      </c>
      <c r="D817" s="43"/>
      <c r="E817" s="38">
        <f>E818</f>
        <v>0</v>
      </c>
      <c r="F817" s="60"/>
      <c r="G817" s="59"/>
    </row>
    <row r="818" spans="1:7" hidden="1" x14ac:dyDescent="0.25">
      <c r="A818" s="19" t="s">
        <v>21</v>
      </c>
      <c r="B818" s="25" t="s">
        <v>375</v>
      </c>
      <c r="C818" s="26" t="s">
        <v>9</v>
      </c>
      <c r="D818" s="43" t="s">
        <v>86</v>
      </c>
      <c r="E818" s="38">
        <f t="shared" si="6"/>
        <v>0</v>
      </c>
      <c r="F818" s="60"/>
      <c r="G818" s="59"/>
    </row>
    <row r="819" spans="1:7" hidden="1" x14ac:dyDescent="0.25">
      <c r="A819" s="34" t="s">
        <v>24</v>
      </c>
      <c r="B819" s="25" t="s">
        <v>375</v>
      </c>
      <c r="C819" s="26" t="s">
        <v>9</v>
      </c>
      <c r="D819" s="43" t="s">
        <v>87</v>
      </c>
      <c r="E819" s="38">
        <v>0</v>
      </c>
      <c r="F819" s="60"/>
      <c r="G819" s="59"/>
    </row>
    <row r="820" spans="1:7" ht="30" customHeight="1" x14ac:dyDescent="0.25">
      <c r="A820" s="13" t="s">
        <v>313</v>
      </c>
      <c r="B820" s="25" t="s">
        <v>140</v>
      </c>
      <c r="C820" s="26"/>
      <c r="D820" s="43"/>
      <c r="E820" s="38">
        <f>E821+E826+E831+E840</f>
        <v>1650860</v>
      </c>
      <c r="F820" s="60"/>
      <c r="G820" s="59"/>
    </row>
    <row r="821" spans="1:7" ht="52.5" customHeight="1" x14ac:dyDescent="0.25">
      <c r="A821" s="13" t="s">
        <v>179</v>
      </c>
      <c r="B821" s="25" t="s">
        <v>178</v>
      </c>
      <c r="C821" s="26"/>
      <c r="D821" s="43"/>
      <c r="E821" s="38">
        <f>E822</f>
        <v>600000</v>
      </c>
      <c r="F821" s="60"/>
      <c r="G821" s="59"/>
    </row>
    <row r="822" spans="1:7" x14ac:dyDescent="0.25">
      <c r="A822" s="13" t="s">
        <v>413</v>
      </c>
      <c r="B822" s="25" t="s">
        <v>412</v>
      </c>
      <c r="C822" s="26"/>
      <c r="D822" s="43"/>
      <c r="E822" s="38">
        <f>E823</f>
        <v>600000</v>
      </c>
      <c r="F822" s="60"/>
      <c r="G822" s="59"/>
    </row>
    <row r="823" spans="1:7" x14ac:dyDescent="0.25">
      <c r="A823" s="13" t="s">
        <v>43</v>
      </c>
      <c r="B823" s="25" t="s">
        <v>412</v>
      </c>
      <c r="C823" s="26" t="s">
        <v>9</v>
      </c>
      <c r="D823" s="43"/>
      <c r="E823" s="38">
        <f>E824</f>
        <v>600000</v>
      </c>
      <c r="F823" s="60"/>
      <c r="G823" s="59"/>
    </row>
    <row r="824" spans="1:7" x14ac:dyDescent="0.25">
      <c r="A824" s="13" t="s">
        <v>11</v>
      </c>
      <c r="B824" s="25" t="s">
        <v>412</v>
      </c>
      <c r="C824" s="26" t="s">
        <v>9</v>
      </c>
      <c r="D824" s="43" t="s">
        <v>74</v>
      </c>
      <c r="E824" s="38">
        <f>E825</f>
        <v>600000</v>
      </c>
      <c r="F824" s="60"/>
      <c r="G824" s="59"/>
    </row>
    <row r="825" spans="1:7" x14ac:dyDescent="0.25">
      <c r="A825" s="30" t="s">
        <v>15</v>
      </c>
      <c r="B825" s="25" t="s">
        <v>412</v>
      </c>
      <c r="C825" s="26" t="s">
        <v>9</v>
      </c>
      <c r="D825" s="43" t="s">
        <v>83</v>
      </c>
      <c r="E825" s="38">
        <v>600000</v>
      </c>
      <c r="F825" s="60"/>
      <c r="G825" s="59"/>
    </row>
    <row r="826" spans="1:7" ht="39.6" x14ac:dyDescent="0.25">
      <c r="A826" s="13" t="s">
        <v>180</v>
      </c>
      <c r="B826" s="25" t="s">
        <v>247</v>
      </c>
      <c r="C826" s="26"/>
      <c r="D826" s="43"/>
      <c r="E826" s="38">
        <f>E827</f>
        <v>1010000</v>
      </c>
      <c r="F826" s="60"/>
      <c r="G826" s="59"/>
    </row>
    <row r="827" spans="1:7" ht="26.4" x14ac:dyDescent="0.25">
      <c r="A827" s="13" t="s">
        <v>415</v>
      </c>
      <c r="B827" s="25" t="s">
        <v>414</v>
      </c>
      <c r="C827" s="26"/>
      <c r="D827" s="43"/>
      <c r="E827" s="38">
        <f>E828</f>
        <v>1010000</v>
      </c>
      <c r="F827" s="60"/>
      <c r="G827" s="59"/>
    </row>
    <row r="828" spans="1:7" x14ac:dyDescent="0.25">
      <c r="A828" s="13" t="s">
        <v>43</v>
      </c>
      <c r="B828" s="25" t="s">
        <v>414</v>
      </c>
      <c r="C828" s="26" t="s">
        <v>9</v>
      </c>
      <c r="D828" s="43"/>
      <c r="E828" s="38">
        <f>E829</f>
        <v>1010000</v>
      </c>
      <c r="F828" s="60"/>
      <c r="G828" s="59"/>
    </row>
    <row r="829" spans="1:7" x14ac:dyDescent="0.25">
      <c r="A829" s="13" t="s">
        <v>11</v>
      </c>
      <c r="B829" s="25" t="s">
        <v>414</v>
      </c>
      <c r="C829" s="26" t="s">
        <v>9</v>
      </c>
      <c r="D829" s="43" t="s">
        <v>74</v>
      </c>
      <c r="E829" s="38">
        <f>E830</f>
        <v>1010000</v>
      </c>
      <c r="F829" s="60"/>
      <c r="G829" s="59"/>
    </row>
    <row r="830" spans="1:7" x14ac:dyDescent="0.25">
      <c r="A830" s="30" t="s">
        <v>15</v>
      </c>
      <c r="B830" s="25" t="s">
        <v>414</v>
      </c>
      <c r="C830" s="26" t="s">
        <v>9</v>
      </c>
      <c r="D830" s="43" t="s">
        <v>83</v>
      </c>
      <c r="E830" s="38">
        <v>1010000</v>
      </c>
      <c r="F830" s="60"/>
      <c r="G830" s="59"/>
    </row>
    <row r="831" spans="1:7" ht="26.4" x14ac:dyDescent="0.25">
      <c r="A831" s="13" t="s">
        <v>248</v>
      </c>
      <c r="B831" s="25" t="s">
        <v>310</v>
      </c>
      <c r="C831" s="26"/>
      <c r="D831" s="43"/>
      <c r="E831" s="38">
        <f>E836+E832</f>
        <v>40860</v>
      </c>
      <c r="F831" s="60"/>
      <c r="G831" s="59"/>
    </row>
    <row r="832" spans="1:7" ht="42.75" customHeight="1" x14ac:dyDescent="0.25">
      <c r="A832" s="13" t="s">
        <v>52</v>
      </c>
      <c r="B832" s="25" t="s">
        <v>312</v>
      </c>
      <c r="C832" s="26"/>
      <c r="D832" s="43"/>
      <c r="E832" s="38">
        <f>E833</f>
        <v>34731</v>
      </c>
      <c r="F832" s="60"/>
      <c r="G832" s="59"/>
    </row>
    <row r="833" spans="1:7" x14ac:dyDescent="0.25">
      <c r="A833" s="13" t="s">
        <v>43</v>
      </c>
      <c r="B833" s="25" t="s">
        <v>312</v>
      </c>
      <c r="C833" s="26" t="s">
        <v>9</v>
      </c>
      <c r="D833" s="43"/>
      <c r="E833" s="38">
        <f>E834</f>
        <v>34731</v>
      </c>
      <c r="F833" s="60"/>
      <c r="G833" s="59"/>
    </row>
    <row r="834" spans="1:7" x14ac:dyDescent="0.25">
      <c r="A834" s="13" t="s">
        <v>21</v>
      </c>
      <c r="B834" s="25" t="s">
        <v>312</v>
      </c>
      <c r="C834" s="26" t="s">
        <v>9</v>
      </c>
      <c r="D834" s="43" t="s">
        <v>86</v>
      </c>
      <c r="E834" s="38">
        <f>E835</f>
        <v>34731</v>
      </c>
      <c r="F834" s="60"/>
      <c r="G834" s="59"/>
    </row>
    <row r="835" spans="1:7" x14ac:dyDescent="0.25">
      <c r="A835" s="13" t="s">
        <v>23</v>
      </c>
      <c r="B835" s="25" t="s">
        <v>312</v>
      </c>
      <c r="C835" s="26" t="s">
        <v>9</v>
      </c>
      <c r="D835" s="43" t="s">
        <v>100</v>
      </c>
      <c r="E835" s="38">
        <v>34731</v>
      </c>
      <c r="F835" s="60"/>
      <c r="G835" s="59"/>
    </row>
    <row r="836" spans="1:7" ht="39.6" x14ac:dyDescent="0.25">
      <c r="A836" s="13" t="s">
        <v>204</v>
      </c>
      <c r="B836" s="25" t="s">
        <v>311</v>
      </c>
      <c r="C836" s="26"/>
      <c r="D836" s="43"/>
      <c r="E836" s="38">
        <f>E837</f>
        <v>6129</v>
      </c>
      <c r="F836" s="60"/>
      <c r="G836" s="59"/>
    </row>
    <row r="837" spans="1:7" x14ac:dyDescent="0.25">
      <c r="A837" s="13" t="s">
        <v>43</v>
      </c>
      <c r="B837" s="25" t="s">
        <v>311</v>
      </c>
      <c r="C837" s="26" t="s">
        <v>9</v>
      </c>
      <c r="D837" s="43"/>
      <c r="E837" s="38">
        <f>E838</f>
        <v>6129</v>
      </c>
      <c r="F837" s="60"/>
      <c r="G837" s="59"/>
    </row>
    <row r="838" spans="1:7" x14ac:dyDescent="0.25">
      <c r="A838" s="13" t="s">
        <v>21</v>
      </c>
      <c r="B838" s="25" t="s">
        <v>311</v>
      </c>
      <c r="C838" s="26" t="s">
        <v>9</v>
      </c>
      <c r="D838" s="43" t="s">
        <v>86</v>
      </c>
      <c r="E838" s="38">
        <f>E839</f>
        <v>6129</v>
      </c>
      <c r="F838" s="60"/>
      <c r="G838" s="59"/>
    </row>
    <row r="839" spans="1:7" x14ac:dyDescent="0.25">
      <c r="A839" s="13" t="s">
        <v>23</v>
      </c>
      <c r="B839" s="25" t="s">
        <v>311</v>
      </c>
      <c r="C839" s="26" t="s">
        <v>9</v>
      </c>
      <c r="D839" s="43" t="s">
        <v>100</v>
      </c>
      <c r="E839" s="38">
        <v>6129</v>
      </c>
      <c r="F839" s="60"/>
      <c r="G839" s="59"/>
    </row>
    <row r="840" spans="1:7" ht="18" hidden="1" customHeight="1" x14ac:dyDescent="0.25">
      <c r="A840" s="13" t="s">
        <v>480</v>
      </c>
      <c r="B840" s="25" t="s">
        <v>481</v>
      </c>
      <c r="C840" s="26"/>
      <c r="D840" s="43"/>
      <c r="E840" s="38">
        <f>E841</f>
        <v>0</v>
      </c>
      <c r="F840" s="60"/>
      <c r="G840" s="59"/>
    </row>
    <row r="841" spans="1:7" hidden="1" x14ac:dyDescent="0.25">
      <c r="A841" s="13" t="s">
        <v>482</v>
      </c>
      <c r="B841" s="25" t="s">
        <v>479</v>
      </c>
      <c r="C841" s="26"/>
      <c r="D841" s="43"/>
      <c r="E841" s="38">
        <f>E842</f>
        <v>0</v>
      </c>
      <c r="F841" s="60"/>
      <c r="G841" s="59"/>
    </row>
    <row r="842" spans="1:7" hidden="1" x14ac:dyDescent="0.25">
      <c r="A842" s="13" t="s">
        <v>43</v>
      </c>
      <c r="B842" s="25" t="s">
        <v>479</v>
      </c>
      <c r="C842" s="26" t="s">
        <v>9</v>
      </c>
      <c r="D842" s="43"/>
      <c r="E842" s="38">
        <f>E843</f>
        <v>0</v>
      </c>
      <c r="F842" s="60"/>
      <c r="G842" s="59"/>
    </row>
    <row r="843" spans="1:7" hidden="1" x14ac:dyDescent="0.25">
      <c r="A843" s="13" t="s">
        <v>11</v>
      </c>
      <c r="B843" s="25" t="s">
        <v>479</v>
      </c>
      <c r="C843" s="26" t="s">
        <v>9</v>
      </c>
      <c r="D843" s="43" t="s">
        <v>74</v>
      </c>
      <c r="E843" s="38">
        <f>E844</f>
        <v>0</v>
      </c>
      <c r="F843" s="60"/>
      <c r="G843" s="59"/>
    </row>
    <row r="844" spans="1:7" hidden="1" x14ac:dyDescent="0.25">
      <c r="A844" s="30" t="s">
        <v>15</v>
      </c>
      <c r="B844" s="25" t="s">
        <v>479</v>
      </c>
      <c r="C844" s="26" t="s">
        <v>9</v>
      </c>
      <c r="D844" s="43" t="s">
        <v>83</v>
      </c>
      <c r="E844" s="38">
        <v>0</v>
      </c>
      <c r="F844" s="60"/>
      <c r="G844" s="59"/>
    </row>
    <row r="845" spans="1:7" ht="26.4" x14ac:dyDescent="0.25">
      <c r="A845" s="13" t="s">
        <v>358</v>
      </c>
      <c r="B845" s="25" t="s">
        <v>337</v>
      </c>
      <c r="C845" s="26"/>
      <c r="D845" s="43"/>
      <c r="E845" s="38">
        <f>E846+E871</f>
        <v>3387900</v>
      </c>
      <c r="F845" s="60"/>
      <c r="G845" s="59"/>
    </row>
    <row r="846" spans="1:7" ht="16.95" customHeight="1" x14ac:dyDescent="0.25">
      <c r="A846" s="16" t="s">
        <v>468</v>
      </c>
      <c r="B846" s="25" t="s">
        <v>456</v>
      </c>
      <c r="C846" s="26"/>
      <c r="D846" s="43"/>
      <c r="E846" s="38">
        <f>E855+E859+E851+E863+E867+E847</f>
        <v>3387900</v>
      </c>
      <c r="F846" s="60"/>
      <c r="G846" s="59"/>
    </row>
    <row r="847" spans="1:7" ht="42" hidden="1" customHeight="1" x14ac:dyDescent="0.25">
      <c r="A847" s="13" t="s">
        <v>591</v>
      </c>
      <c r="B847" s="25" t="s">
        <v>590</v>
      </c>
      <c r="C847" s="25"/>
      <c r="D847" s="27"/>
      <c r="E847" s="38">
        <f>E848</f>
        <v>0</v>
      </c>
      <c r="F847" s="60"/>
      <c r="G847" s="59"/>
    </row>
    <row r="848" spans="1:7" ht="20.25" hidden="1" customHeight="1" x14ac:dyDescent="0.25">
      <c r="A848" s="13" t="s">
        <v>43</v>
      </c>
      <c r="B848" s="25" t="s">
        <v>590</v>
      </c>
      <c r="C848" s="25" t="s">
        <v>9</v>
      </c>
      <c r="D848" s="27"/>
      <c r="E848" s="38">
        <f>E849</f>
        <v>0</v>
      </c>
      <c r="F848" s="60"/>
      <c r="G848" s="59"/>
    </row>
    <row r="849" spans="1:7" ht="15" hidden="1" customHeight="1" x14ac:dyDescent="0.25">
      <c r="A849" s="19" t="s">
        <v>25</v>
      </c>
      <c r="B849" s="25" t="s">
        <v>590</v>
      </c>
      <c r="C849" s="26" t="s">
        <v>9</v>
      </c>
      <c r="D849" s="43" t="s">
        <v>93</v>
      </c>
      <c r="E849" s="38">
        <f>E850</f>
        <v>0</v>
      </c>
      <c r="F849" s="60"/>
      <c r="G849" s="59"/>
    </row>
    <row r="850" spans="1:7" ht="15" hidden="1" customHeight="1" x14ac:dyDescent="0.25">
      <c r="A850" s="15" t="s">
        <v>28</v>
      </c>
      <c r="B850" s="25" t="s">
        <v>590</v>
      </c>
      <c r="C850" s="26" t="s">
        <v>9</v>
      </c>
      <c r="D850" s="43" t="s">
        <v>97</v>
      </c>
      <c r="E850" s="27">
        <v>0</v>
      </c>
      <c r="F850" s="55"/>
      <c r="G850" s="59"/>
    </row>
    <row r="851" spans="1:7" ht="19.2" customHeight="1" x14ac:dyDescent="0.25">
      <c r="A851" s="13" t="s">
        <v>546</v>
      </c>
      <c r="B851" s="25" t="s">
        <v>568</v>
      </c>
      <c r="C851" s="25"/>
      <c r="D851" s="27"/>
      <c r="E851" s="38">
        <f>E852</f>
        <v>0</v>
      </c>
      <c r="F851" s="60"/>
      <c r="G851" s="59"/>
    </row>
    <row r="852" spans="1:7" ht="20.25" customHeight="1" x14ac:dyDescent="0.25">
      <c r="A852" s="13" t="s">
        <v>43</v>
      </c>
      <c r="B852" s="25" t="s">
        <v>568</v>
      </c>
      <c r="C852" s="25" t="s">
        <v>9</v>
      </c>
      <c r="D852" s="27"/>
      <c r="E852" s="38">
        <f>E853</f>
        <v>0</v>
      </c>
      <c r="F852" s="60"/>
      <c r="G852" s="59"/>
    </row>
    <row r="853" spans="1:7" ht="15" customHeight="1" x14ac:dyDescent="0.25">
      <c r="A853" s="19" t="s">
        <v>25</v>
      </c>
      <c r="B853" s="25" t="s">
        <v>568</v>
      </c>
      <c r="C853" s="26" t="s">
        <v>9</v>
      </c>
      <c r="D853" s="43" t="s">
        <v>93</v>
      </c>
      <c r="E853" s="38">
        <f>E854</f>
        <v>0</v>
      </c>
      <c r="F853" s="60"/>
      <c r="G853" s="59"/>
    </row>
    <row r="854" spans="1:7" ht="15" customHeight="1" x14ac:dyDescent="0.25">
      <c r="A854" s="15" t="s">
        <v>28</v>
      </c>
      <c r="B854" s="25" t="s">
        <v>568</v>
      </c>
      <c r="C854" s="26" t="s">
        <v>9</v>
      </c>
      <c r="D854" s="43" t="s">
        <v>97</v>
      </c>
      <c r="E854" s="27">
        <f>10000-10000</f>
        <v>0</v>
      </c>
      <c r="F854" s="55"/>
      <c r="G854" s="59"/>
    </row>
    <row r="855" spans="1:7" ht="30" customHeight="1" x14ac:dyDescent="0.25">
      <c r="A855" s="13" t="s">
        <v>608</v>
      </c>
      <c r="B855" s="25" t="s">
        <v>607</v>
      </c>
      <c r="C855" s="25"/>
      <c r="D855" s="27"/>
      <c r="E855" s="38">
        <f>E856</f>
        <v>339128.79</v>
      </c>
      <c r="F855" s="60"/>
      <c r="G855" s="59"/>
    </row>
    <row r="856" spans="1:7" ht="14.25" customHeight="1" x14ac:dyDescent="0.25">
      <c r="A856" s="13" t="s">
        <v>43</v>
      </c>
      <c r="B856" s="25" t="s">
        <v>607</v>
      </c>
      <c r="C856" s="25" t="s">
        <v>9</v>
      </c>
      <c r="D856" s="27"/>
      <c r="E856" s="38">
        <f>E857</f>
        <v>339128.79</v>
      </c>
      <c r="F856" s="60"/>
      <c r="G856" s="59"/>
    </row>
    <row r="857" spans="1:7" ht="14.25" customHeight="1" x14ac:dyDescent="0.25">
      <c r="A857" s="19" t="s">
        <v>25</v>
      </c>
      <c r="B857" s="25" t="s">
        <v>607</v>
      </c>
      <c r="C857" s="26" t="s">
        <v>9</v>
      </c>
      <c r="D857" s="43" t="s">
        <v>93</v>
      </c>
      <c r="E857" s="38">
        <f>E858</f>
        <v>339128.79</v>
      </c>
      <c r="F857" s="60"/>
      <c r="G857" s="59"/>
    </row>
    <row r="858" spans="1:7" ht="15.75" customHeight="1" x14ac:dyDescent="0.25">
      <c r="A858" s="15" t="s">
        <v>28</v>
      </c>
      <c r="B858" s="25" t="s">
        <v>607</v>
      </c>
      <c r="C858" s="26" t="s">
        <v>9</v>
      </c>
      <c r="D858" s="43" t="s">
        <v>97</v>
      </c>
      <c r="E858" s="27">
        <v>339128.79</v>
      </c>
      <c r="F858" s="60"/>
      <c r="G858" s="59"/>
    </row>
    <row r="859" spans="1:7" ht="24.6" customHeight="1" x14ac:dyDescent="0.25">
      <c r="A859" s="13" t="s">
        <v>560</v>
      </c>
      <c r="B859" s="25" t="s">
        <v>559</v>
      </c>
      <c r="C859" s="25"/>
      <c r="D859" s="27"/>
      <c r="E859" s="38">
        <f>E860</f>
        <v>0</v>
      </c>
      <c r="F859" s="60"/>
      <c r="G859" s="59"/>
    </row>
    <row r="860" spans="1:7" ht="15.75" customHeight="1" x14ac:dyDescent="0.25">
      <c r="A860" s="13" t="s">
        <v>43</v>
      </c>
      <c r="B860" s="25" t="s">
        <v>559</v>
      </c>
      <c r="C860" s="25" t="s">
        <v>9</v>
      </c>
      <c r="D860" s="27"/>
      <c r="E860" s="38">
        <f>E861</f>
        <v>0</v>
      </c>
      <c r="F860" s="60"/>
      <c r="G860" s="59"/>
    </row>
    <row r="861" spans="1:7" ht="15.75" customHeight="1" x14ac:dyDescent="0.25">
      <c r="A861" s="19" t="s">
        <v>25</v>
      </c>
      <c r="B861" s="25" t="s">
        <v>559</v>
      </c>
      <c r="C861" s="26" t="s">
        <v>9</v>
      </c>
      <c r="D861" s="43" t="s">
        <v>93</v>
      </c>
      <c r="E861" s="38">
        <f>E862</f>
        <v>0</v>
      </c>
      <c r="F861" s="60"/>
      <c r="G861" s="59"/>
    </row>
    <row r="862" spans="1:7" ht="15.75" customHeight="1" x14ac:dyDescent="0.25">
      <c r="A862" s="15" t="s">
        <v>28</v>
      </c>
      <c r="B862" s="25" t="s">
        <v>559</v>
      </c>
      <c r="C862" s="26" t="s">
        <v>9</v>
      </c>
      <c r="D862" s="43" t="s">
        <v>97</v>
      </c>
      <c r="E862" s="27">
        <v>0</v>
      </c>
      <c r="F862" s="60"/>
      <c r="G862" s="59"/>
    </row>
    <row r="863" spans="1:7" ht="42" customHeight="1" x14ac:dyDescent="0.25">
      <c r="A863" s="13" t="s">
        <v>609</v>
      </c>
      <c r="B863" s="25" t="s">
        <v>605</v>
      </c>
      <c r="C863" s="25"/>
      <c r="D863" s="27"/>
      <c r="E863" s="38">
        <f>E864</f>
        <v>2540247.42</v>
      </c>
      <c r="F863" s="60"/>
      <c r="G863" s="59"/>
    </row>
    <row r="864" spans="1:7" ht="21" customHeight="1" x14ac:dyDescent="0.25">
      <c r="A864" s="13" t="s">
        <v>43</v>
      </c>
      <c r="B864" s="25" t="s">
        <v>605</v>
      </c>
      <c r="C864" s="25" t="s">
        <v>9</v>
      </c>
      <c r="D864" s="27"/>
      <c r="E864" s="38">
        <f>E865</f>
        <v>2540247.42</v>
      </c>
      <c r="F864" s="60"/>
      <c r="G864" s="59"/>
    </row>
    <row r="865" spans="1:7" ht="15" customHeight="1" x14ac:dyDescent="0.25">
      <c r="A865" s="19" t="s">
        <v>25</v>
      </c>
      <c r="B865" s="25" t="s">
        <v>605</v>
      </c>
      <c r="C865" s="26" t="s">
        <v>9</v>
      </c>
      <c r="D865" s="43" t="s">
        <v>93</v>
      </c>
      <c r="E865" s="38">
        <f>E866</f>
        <v>2540247.42</v>
      </c>
      <c r="F865" s="60"/>
      <c r="G865" s="59"/>
    </row>
    <row r="866" spans="1:7" ht="15" customHeight="1" x14ac:dyDescent="0.25">
      <c r="A866" s="15" t="s">
        <v>28</v>
      </c>
      <c r="B866" s="25" t="s">
        <v>605</v>
      </c>
      <c r="C866" s="26" t="s">
        <v>9</v>
      </c>
      <c r="D866" s="43" t="s">
        <v>97</v>
      </c>
      <c r="E866" s="27">
        <v>2540247.42</v>
      </c>
      <c r="F866" s="55"/>
      <c r="G866" s="59"/>
    </row>
    <row r="867" spans="1:7" ht="43.8" customHeight="1" x14ac:dyDescent="0.25">
      <c r="A867" s="13" t="s">
        <v>610</v>
      </c>
      <c r="B867" s="25" t="s">
        <v>606</v>
      </c>
      <c r="C867" s="25"/>
      <c r="D867" s="27"/>
      <c r="E867" s="38">
        <f>E868</f>
        <v>508523.79</v>
      </c>
      <c r="F867" s="60"/>
      <c r="G867" s="59"/>
    </row>
    <row r="868" spans="1:7" ht="19.5" customHeight="1" x14ac:dyDescent="0.25">
      <c r="A868" s="13" t="s">
        <v>43</v>
      </c>
      <c r="B868" s="25" t="s">
        <v>606</v>
      </c>
      <c r="C868" s="25" t="s">
        <v>9</v>
      </c>
      <c r="D868" s="27"/>
      <c r="E868" s="38">
        <f>E869</f>
        <v>508523.79</v>
      </c>
      <c r="F868" s="60"/>
      <c r="G868" s="59"/>
    </row>
    <row r="869" spans="1:7" ht="15" customHeight="1" x14ac:dyDescent="0.25">
      <c r="A869" s="19" t="s">
        <v>25</v>
      </c>
      <c r="B869" s="25" t="s">
        <v>606</v>
      </c>
      <c r="C869" s="26" t="s">
        <v>9</v>
      </c>
      <c r="D869" s="43" t="s">
        <v>93</v>
      </c>
      <c r="E869" s="38">
        <f>E870</f>
        <v>508523.79</v>
      </c>
      <c r="F869" s="60"/>
      <c r="G869" s="59"/>
    </row>
    <row r="870" spans="1:7" ht="15" customHeight="1" x14ac:dyDescent="0.25">
      <c r="A870" s="15" t="s">
        <v>28</v>
      </c>
      <c r="B870" s="25" t="s">
        <v>606</v>
      </c>
      <c r="C870" s="26" t="s">
        <v>9</v>
      </c>
      <c r="D870" s="43" t="s">
        <v>97</v>
      </c>
      <c r="E870" s="27">
        <v>508523.79</v>
      </c>
      <c r="F870" s="55"/>
      <c r="G870" s="59"/>
    </row>
    <row r="871" spans="1:7" ht="30" hidden="1" customHeight="1" x14ac:dyDescent="0.25">
      <c r="A871" s="16" t="s">
        <v>443</v>
      </c>
      <c r="B871" s="25" t="s">
        <v>442</v>
      </c>
      <c r="C871" s="26"/>
      <c r="D871" s="43"/>
      <c r="E871" s="38">
        <f>E872+E876+E880</f>
        <v>0</v>
      </c>
      <c r="F871" s="60"/>
      <c r="G871" s="59"/>
    </row>
    <row r="872" spans="1:7" ht="39.6" hidden="1" x14ac:dyDescent="0.25">
      <c r="A872" s="42" t="s">
        <v>444</v>
      </c>
      <c r="B872" s="25" t="s">
        <v>379</v>
      </c>
      <c r="C872" s="26"/>
      <c r="D872" s="43"/>
      <c r="E872" s="38">
        <f>E873</f>
        <v>0</v>
      </c>
      <c r="F872" s="60"/>
      <c r="G872" s="59"/>
    </row>
    <row r="873" spans="1:7" hidden="1" x14ac:dyDescent="0.25">
      <c r="A873" s="13" t="s">
        <v>43</v>
      </c>
      <c r="B873" s="25" t="s">
        <v>379</v>
      </c>
      <c r="C873" s="26" t="s">
        <v>9</v>
      </c>
      <c r="D873" s="43"/>
      <c r="E873" s="38">
        <f>E874</f>
        <v>0</v>
      </c>
      <c r="F873" s="60"/>
      <c r="G873" s="59"/>
    </row>
    <row r="874" spans="1:7" hidden="1" x14ac:dyDescent="0.25">
      <c r="A874" s="19" t="s">
        <v>25</v>
      </c>
      <c r="B874" s="25" t="s">
        <v>379</v>
      </c>
      <c r="C874" s="26" t="s">
        <v>9</v>
      </c>
      <c r="D874" s="43" t="s">
        <v>93</v>
      </c>
      <c r="E874" s="38">
        <f>E875</f>
        <v>0</v>
      </c>
      <c r="F874" s="60"/>
      <c r="G874" s="59"/>
    </row>
    <row r="875" spans="1:7" hidden="1" x14ac:dyDescent="0.25">
      <c r="A875" s="15" t="s">
        <v>28</v>
      </c>
      <c r="B875" s="25" t="s">
        <v>379</v>
      </c>
      <c r="C875" s="26" t="s">
        <v>9</v>
      </c>
      <c r="D875" s="43" t="s">
        <v>97</v>
      </c>
      <c r="E875" s="38">
        <v>0</v>
      </c>
      <c r="F875" s="60"/>
      <c r="G875" s="59"/>
    </row>
    <row r="876" spans="1:7" ht="39.6" hidden="1" x14ac:dyDescent="0.25">
      <c r="A876" s="13" t="s">
        <v>447</v>
      </c>
      <c r="B876" s="25" t="s">
        <v>445</v>
      </c>
      <c r="C876" s="26"/>
      <c r="D876" s="43"/>
      <c r="E876" s="38">
        <f>E877</f>
        <v>0</v>
      </c>
      <c r="F876" s="60"/>
      <c r="G876" s="59"/>
    </row>
    <row r="877" spans="1:7" hidden="1" x14ac:dyDescent="0.25">
      <c r="A877" s="13" t="s">
        <v>43</v>
      </c>
      <c r="B877" s="25" t="s">
        <v>445</v>
      </c>
      <c r="C877" s="26" t="s">
        <v>9</v>
      </c>
      <c r="D877" s="43"/>
      <c r="E877" s="38">
        <f>E878</f>
        <v>0</v>
      </c>
      <c r="F877" s="60"/>
      <c r="G877" s="59"/>
    </row>
    <row r="878" spans="1:7" hidden="1" x14ac:dyDescent="0.25">
      <c r="A878" s="19" t="s">
        <v>25</v>
      </c>
      <c r="B878" s="25" t="s">
        <v>445</v>
      </c>
      <c r="C878" s="26" t="s">
        <v>9</v>
      </c>
      <c r="D878" s="43" t="s">
        <v>93</v>
      </c>
      <c r="E878" s="38">
        <f>E879</f>
        <v>0</v>
      </c>
      <c r="F878" s="60"/>
      <c r="G878" s="59"/>
    </row>
    <row r="879" spans="1:7" hidden="1" x14ac:dyDescent="0.25">
      <c r="A879" s="15" t="s">
        <v>28</v>
      </c>
      <c r="B879" s="25" t="s">
        <v>445</v>
      </c>
      <c r="C879" s="26" t="s">
        <v>9</v>
      </c>
      <c r="D879" s="43" t="s">
        <v>97</v>
      </c>
      <c r="E879" s="38">
        <v>0</v>
      </c>
      <c r="F879" s="66"/>
      <c r="G879" s="59"/>
    </row>
    <row r="880" spans="1:7" ht="39.6" hidden="1" x14ac:dyDescent="0.25">
      <c r="A880" s="13" t="s">
        <v>494</v>
      </c>
      <c r="B880" s="25" t="s">
        <v>449</v>
      </c>
      <c r="C880" s="26"/>
      <c r="D880" s="43"/>
      <c r="E880" s="38">
        <f>E881</f>
        <v>0</v>
      </c>
      <c r="F880" s="60"/>
      <c r="G880" s="59"/>
    </row>
    <row r="881" spans="1:7" hidden="1" x14ac:dyDescent="0.25">
      <c r="A881" s="13" t="s">
        <v>43</v>
      </c>
      <c r="B881" s="25" t="s">
        <v>449</v>
      </c>
      <c r="C881" s="26" t="s">
        <v>9</v>
      </c>
      <c r="D881" s="43"/>
      <c r="E881" s="38">
        <f>E882</f>
        <v>0</v>
      </c>
      <c r="F881" s="60"/>
      <c r="G881" s="59"/>
    </row>
    <row r="882" spans="1:7" hidden="1" x14ac:dyDescent="0.25">
      <c r="A882" s="19" t="s">
        <v>25</v>
      </c>
      <c r="B882" s="25" t="s">
        <v>449</v>
      </c>
      <c r="C882" s="26" t="s">
        <v>9</v>
      </c>
      <c r="D882" s="43" t="s">
        <v>93</v>
      </c>
      <c r="E882" s="38">
        <f>E883</f>
        <v>0</v>
      </c>
      <c r="F882" s="60"/>
      <c r="G882" s="59"/>
    </row>
    <row r="883" spans="1:7" hidden="1" x14ac:dyDescent="0.25">
      <c r="A883" s="15" t="s">
        <v>28</v>
      </c>
      <c r="B883" s="25" t="s">
        <v>449</v>
      </c>
      <c r="C883" s="26" t="s">
        <v>9</v>
      </c>
      <c r="D883" s="43" t="s">
        <v>97</v>
      </c>
      <c r="E883" s="38">
        <v>0</v>
      </c>
      <c r="F883" s="60"/>
      <c r="G883" s="59"/>
    </row>
    <row r="884" spans="1:7" x14ac:dyDescent="0.25">
      <c r="A884" s="33" t="s">
        <v>38</v>
      </c>
      <c r="B884" s="44"/>
      <c r="C884" s="44"/>
      <c r="D884" s="44"/>
      <c r="E884" s="56">
        <f>E7+E28+E228+E239+E314+E433+E780+E809+E820+E845</f>
        <v>163699727.30000001</v>
      </c>
      <c r="F884" s="60"/>
      <c r="G884" s="59"/>
    </row>
    <row r="885" spans="1:7" x14ac:dyDescent="0.25">
      <c r="E885" s="58"/>
    </row>
    <row r="886" spans="1:7" x14ac:dyDescent="0.25">
      <c r="E886" s="58"/>
    </row>
    <row r="887" spans="1:7" x14ac:dyDescent="0.25">
      <c r="E887" s="58">
        <f>151574287.3-E884</f>
        <v>-12125440</v>
      </c>
    </row>
    <row r="888" spans="1:7" x14ac:dyDescent="0.25">
      <c r="E888" s="58"/>
    </row>
    <row r="889" spans="1:7" x14ac:dyDescent="0.25">
      <c r="E889" s="58"/>
      <c r="F889" s="36"/>
    </row>
  </sheetData>
  <mergeCells count="5">
    <mergeCell ref="B1:E1"/>
    <mergeCell ref="B2:E2"/>
    <mergeCell ref="A4:E4"/>
    <mergeCell ref="A5:E5"/>
    <mergeCell ref="A3:E3"/>
  </mergeCells>
  <printOptions verticalCentered="1"/>
  <pageMargins left="1.2204724409448819" right="0.43307086614173229" top="0.35433070866141736" bottom="0.35433070866141736" header="0.31496062992125984" footer="0.31496062992125984"/>
  <pageSetup paperSize="9" scale="70" fitToWidth="9" fitToHeight="9" orientation="portrait" r:id="rId1"/>
  <rowBreaks count="1" manualBreakCount="1">
    <brk id="79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5 МП</vt:lpstr>
      <vt:lpstr>3 цел ст</vt:lpstr>
      <vt:lpstr>Лист1</vt:lpstr>
      <vt:lpstr>'3 цел ст'!Область_печати</vt:lpstr>
      <vt:lpstr>'5 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Vika</cp:lastModifiedBy>
  <cp:lastPrinted>2025-03-28T11:18:56Z</cp:lastPrinted>
  <dcterms:created xsi:type="dcterms:W3CDTF">1996-10-08T23:32:33Z</dcterms:created>
  <dcterms:modified xsi:type="dcterms:W3CDTF">2025-03-28T13:12:21Z</dcterms:modified>
</cp:coreProperties>
</file>